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F0020500095597\DFS-Storage\SRRF05\Pastas SRRF05\Dipol\publico\Selic\2025\LICITAÇÕES\PREGÕES\Manutenção predial 10507.720.365-2024-92\Planilhas\"/>
    </mc:Choice>
  </mc:AlternateContent>
  <xr:revisionPtr revIDLastSave="0" documentId="13_ncr:1_{951408B8-98D2-4D95-81F5-472296C1F8B6}" xr6:coauthVersionLast="47" xr6:coauthVersionMax="47" xr10:uidLastSave="{00000000-0000-0000-0000-000000000000}"/>
  <bookViews>
    <workbookView xWindow="-28920" yWindow="-795" windowWidth="29040" windowHeight="15720" tabRatio="862" firstSheet="11" activeTab="12" xr2:uid="{00000000-000D-0000-FFFF-FFFF00000000}"/>
  </bookViews>
  <sheets>
    <sheet name="Instruções de preenchimento" sheetId="1" r:id="rId1"/>
    <sheet name="Residente SRRF05" sheetId="49" r:id="rId2"/>
    <sheet name="Aux Escritorio SRRF05" sheetId="30" r:id="rId3"/>
    <sheet name="Apoio SRRF05" sheetId="32" r:id="rId4"/>
    <sheet name="Resumo SRRF05" sheetId="5" r:id="rId5"/>
    <sheet name="Residente DRFFSA " sheetId="33" r:id="rId6"/>
    <sheet name="Atendimento Und Feira" sheetId="50" r:id="rId7"/>
    <sheet name="Apoio DRFFSA" sheetId="34" r:id="rId8"/>
    <sheet name=" Resumo DRFFSA" sheetId="35" r:id="rId9"/>
    <sheet name="Residente DRFVCA" sheetId="36" r:id="rId10"/>
    <sheet name="Atendimento as ARF DRFVCA" sheetId="51" r:id="rId11"/>
    <sheet name="Apoio DRFVCA" sheetId="38" r:id="rId12"/>
    <sheet name=" Resumo DRFVCA " sheetId="39" r:id="rId13"/>
    <sheet name="Residente DRFAJU 2" sheetId="42" r:id="rId14"/>
    <sheet name="Apoio DRFAJU 02" sheetId="55" r:id="rId15"/>
    <sheet name="Resumo DRFAJU" sheetId="24" r:id="rId16"/>
    <sheet name="BDI materiais - BDI serviços" sheetId="29" r:id="rId17"/>
    <sheet name="Insumos diversos SRRF05" sheetId="26" r:id="rId18"/>
    <sheet name="Combate a incêndio" sheetId="48" r:id="rId19"/>
    <sheet name="Resumo da proposta geral " sheetId="43" r:id="rId20"/>
  </sheets>
  <definedNames>
    <definedName name="_xlnm.Print_Area" localSheetId="12">' Resumo DRFVCA '!$A$1:$I$35</definedName>
    <definedName name="_xlnm.Print_Area" localSheetId="14">'Apoio DRFAJU 02'!$A$1:$L$186</definedName>
    <definedName name="_xlnm.Print_Area" localSheetId="2">'Aux Escritorio SRRF05'!$A$1:$J$180</definedName>
    <definedName name="_xlnm.Print_Area" localSheetId="17">'Insumos diversos SRRF05'!$A$1:$J$177</definedName>
    <definedName name="_xlnm.Print_Area" localSheetId="13">'Residente DRFAJU 2'!$A$1:$J$180</definedName>
    <definedName name="_xlnm.Print_Area" localSheetId="5">'Residente DRFFSA '!$A$1:$L$185</definedName>
    <definedName name="_xlnm.Print_Area" localSheetId="9">'Residente DRFVCA'!$A$1:$L$185</definedName>
    <definedName name="_xlnm.Print_Area" localSheetId="1">'Residente SRRF05'!$A$1:$N$191</definedName>
    <definedName name="_xlnm.Print_Area" localSheetId="19">'Resumo da proposta geral '!$A$1:$H$158</definedName>
    <definedName name="Excel_BuiltIn_Print_Area" localSheetId="14">NA()</definedName>
    <definedName name="Excel_BuiltIn_Print_Area" localSheetId="2">NA()</definedName>
    <definedName name="Excel_BuiltIn_Print_Area" localSheetId="13">NA()</definedName>
    <definedName name="Excel_BuiltIn_Print_Area" localSheetId="5">NA()</definedName>
    <definedName name="Excel_BuiltIn_Print_Area" localSheetId="9">NA()</definedName>
    <definedName name="Excel_BuiltIn_Print_Area" localSheetId="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4" l="1"/>
  <c r="F105" i="43" s="1"/>
  <c r="G10" i="24"/>
  <c r="F104" i="43" s="1"/>
  <c r="F11" i="24"/>
  <c r="H11" i="24" s="1"/>
  <c r="G105" i="43" s="1"/>
  <c r="H105" i="43" s="1"/>
  <c r="D12" i="24"/>
  <c r="E11" i="24"/>
  <c r="E10" i="24"/>
  <c r="H182" i="55"/>
  <c r="H183" i="55"/>
  <c r="I183" i="55" s="1"/>
  <c r="J183" i="55" s="1"/>
  <c r="I155" i="55"/>
  <c r="J117" i="55"/>
  <c r="J122" i="55" s="1"/>
  <c r="I91" i="55"/>
  <c r="J70" i="55"/>
  <c r="I54" i="55"/>
  <c r="I60" i="55" s="1"/>
  <c r="I44" i="55"/>
  <c r="J31" i="55"/>
  <c r="J66" i="55" s="1"/>
  <c r="E105" i="43" l="1"/>
  <c r="I11" i="24"/>
  <c r="E12" i="24"/>
  <c r="J77" i="55"/>
  <c r="J85" i="55" s="1"/>
  <c r="I84" i="55"/>
  <c r="I93" i="55"/>
  <c r="I95" i="55" s="1"/>
  <c r="I104" i="55"/>
  <c r="I111" i="55" s="1"/>
  <c r="I121" i="55" s="1"/>
  <c r="I123" i="55" s="1"/>
  <c r="I45" i="55"/>
  <c r="I46" i="55" s="1"/>
  <c r="I83" i="55" s="1"/>
  <c r="J32" i="55"/>
  <c r="J33" i="55"/>
  <c r="J35" i="55" l="1"/>
  <c r="J110" i="55" s="1"/>
  <c r="J55" i="55"/>
  <c r="J58" i="55"/>
  <c r="J57" i="55"/>
  <c r="J164" i="55"/>
  <c r="B101" i="55"/>
  <c r="J56" i="55"/>
  <c r="J59" i="55" l="1"/>
  <c r="J52" i="55"/>
  <c r="J53" i="55"/>
  <c r="J54" i="55"/>
  <c r="J42" i="55"/>
  <c r="J44" i="55" s="1"/>
  <c r="J43" i="55"/>
  <c r="J104" i="55"/>
  <c r="J60" i="55" l="1"/>
  <c r="J84" i="55" s="1"/>
  <c r="J45" i="55"/>
  <c r="J46" i="55" s="1"/>
  <c r="J83" i="55" s="1"/>
  <c r="J86" i="55" s="1"/>
  <c r="J94" i="55"/>
  <c r="J92" i="55"/>
  <c r="J93" i="55" s="1"/>
  <c r="J90" i="55"/>
  <c r="J165" i="55" l="1"/>
  <c r="E101" i="55"/>
  <c r="J91" i="55"/>
  <c r="J95" i="55" s="1"/>
  <c r="J166" i="55" l="1"/>
  <c r="H101" i="55"/>
  <c r="J101" i="55" s="1"/>
  <c r="J108" i="55"/>
  <c r="J109" i="55" l="1"/>
  <c r="J107" i="55"/>
  <c r="J106" i="55"/>
  <c r="J105" i="55"/>
  <c r="J111" i="55" l="1"/>
  <c r="J121" i="55" s="1"/>
  <c r="J123" i="55" s="1"/>
  <c r="J167" i="55" l="1"/>
  <c r="E120" i="43" l="1"/>
  <c r="G112" i="43"/>
  <c r="G13" i="39"/>
  <c r="H13" i="39" s="1"/>
  <c r="I13" i="39" s="1"/>
  <c r="G14" i="39"/>
  <c r="H14" i="39" s="1"/>
  <c r="I14" i="39" s="1"/>
  <c r="F13" i="39"/>
  <c r="F44" i="43" s="1"/>
  <c r="E13" i="39"/>
  <c r="E44" i="43" s="1"/>
  <c r="E14" i="39"/>
  <c r="E45" i="43" s="1"/>
  <c r="H4" i="51"/>
  <c r="I4" i="51" s="1"/>
  <c r="J4" i="51" s="1"/>
  <c r="H3" i="51"/>
  <c r="I3" i="51" s="1"/>
  <c r="J3" i="51" s="1"/>
  <c r="H2" i="51"/>
  <c r="F12" i="39" s="1"/>
  <c r="F43" i="43" s="1"/>
  <c r="F13" i="35"/>
  <c r="F39" i="43" s="1"/>
  <c r="E13" i="35"/>
  <c r="E39" i="43" s="1"/>
  <c r="E14" i="35"/>
  <c r="E40" i="43" s="1"/>
  <c r="H4" i="50"/>
  <c r="I4" i="50" s="1"/>
  <c r="J4" i="50" s="1"/>
  <c r="H3" i="50"/>
  <c r="I3" i="50" s="1"/>
  <c r="J3" i="50" s="1"/>
  <c r="H2" i="50"/>
  <c r="F12" i="35" s="1"/>
  <c r="F38" i="43" s="1"/>
  <c r="H3" i="38"/>
  <c r="G20" i="39" s="1"/>
  <c r="F87" i="43" s="1"/>
  <c r="H4" i="38"/>
  <c r="H5" i="38"/>
  <c r="H6" i="38"/>
  <c r="G23" i="39" s="1"/>
  <c r="F90" i="43" s="1"/>
  <c r="H7" i="38"/>
  <c r="H8" i="38"/>
  <c r="G25" i="39" s="1"/>
  <c r="F92" i="43" s="1"/>
  <c r="H9" i="38"/>
  <c r="G26" i="39" s="1"/>
  <c r="F93" i="43" s="1"/>
  <c r="H10" i="38"/>
  <c r="G27" i="39" s="1"/>
  <c r="F94" i="43" s="1"/>
  <c r="H11" i="38"/>
  <c r="G28" i="39" s="1"/>
  <c r="F95" i="43" s="1"/>
  <c r="H12" i="38"/>
  <c r="G29" i="39" s="1"/>
  <c r="F96" i="43" s="1"/>
  <c r="H13" i="38"/>
  <c r="H14" i="38"/>
  <c r="G31" i="39" s="1"/>
  <c r="F98" i="43" s="1"/>
  <c r="H15" i="38"/>
  <c r="G32" i="39" s="1"/>
  <c r="F99" i="43" s="1"/>
  <c r="H16" i="38"/>
  <c r="H2" i="38"/>
  <c r="G19" i="39"/>
  <c r="F86" i="43" s="1"/>
  <c r="G21" i="39"/>
  <c r="F88" i="43" s="1"/>
  <c r="G22" i="39"/>
  <c r="F89" i="43" s="1"/>
  <c r="G24" i="39"/>
  <c r="F91" i="43" s="1"/>
  <c r="G30" i="39"/>
  <c r="F97" i="43" s="1"/>
  <c r="G33" i="39"/>
  <c r="F100" i="43" s="1"/>
  <c r="G21" i="35"/>
  <c r="F71" i="43" s="1"/>
  <c r="G24" i="35"/>
  <c r="F74" i="43" s="1"/>
  <c r="G27" i="35"/>
  <c r="F77" i="43" s="1"/>
  <c r="G30" i="35"/>
  <c r="F80" i="43" s="1"/>
  <c r="G33" i="35"/>
  <c r="F83" i="43" s="1"/>
  <c r="H3" i="34"/>
  <c r="G20" i="35" s="1"/>
  <c r="F70" i="43" s="1"/>
  <c r="H4" i="34"/>
  <c r="H5" i="34"/>
  <c r="G22" i="35" s="1"/>
  <c r="F72" i="43" s="1"/>
  <c r="H6" i="34"/>
  <c r="G23" i="35" s="1"/>
  <c r="F73" i="43" s="1"/>
  <c r="H7" i="34"/>
  <c r="H8" i="34"/>
  <c r="G25" i="35" s="1"/>
  <c r="F75" i="43" s="1"/>
  <c r="H9" i="34"/>
  <c r="G26" i="35" s="1"/>
  <c r="F76" i="43" s="1"/>
  <c r="H10" i="34"/>
  <c r="H11" i="34"/>
  <c r="G28" i="35" s="1"/>
  <c r="F78" i="43" s="1"/>
  <c r="H12" i="34"/>
  <c r="G29" i="35" s="1"/>
  <c r="F79" i="43" s="1"/>
  <c r="H13" i="34"/>
  <c r="H14" i="34"/>
  <c r="G31" i="35" s="1"/>
  <c r="F81" i="43" s="1"/>
  <c r="H15" i="34"/>
  <c r="G32" i="35" s="1"/>
  <c r="F82" i="43" s="1"/>
  <c r="H16" i="34"/>
  <c r="I16" i="34" s="1"/>
  <c r="J16" i="34" s="1"/>
  <c r="H2" i="34"/>
  <c r="G19" i="35" s="1"/>
  <c r="F69" i="43" s="1"/>
  <c r="E11" i="5"/>
  <c r="H3" i="32"/>
  <c r="G16" i="5" s="1"/>
  <c r="F53" i="43" s="1"/>
  <c r="H4" i="32"/>
  <c r="G17" i="5" s="1"/>
  <c r="F54" i="43" s="1"/>
  <c r="H5" i="32"/>
  <c r="G18" i="5" s="1"/>
  <c r="F55" i="43" s="1"/>
  <c r="H6" i="32"/>
  <c r="G19" i="5" s="1"/>
  <c r="F56" i="43" s="1"/>
  <c r="H7" i="32"/>
  <c r="G20" i="5" s="1"/>
  <c r="F57" i="43" s="1"/>
  <c r="H8" i="32"/>
  <c r="G21" i="5" s="1"/>
  <c r="F58" i="43" s="1"/>
  <c r="H9" i="32"/>
  <c r="G22" i="5" s="1"/>
  <c r="F59" i="43" s="1"/>
  <c r="H10" i="32"/>
  <c r="G23" i="5" s="1"/>
  <c r="F60" i="43" s="1"/>
  <c r="H11" i="32"/>
  <c r="G24" i="5" s="1"/>
  <c r="F61" i="43" s="1"/>
  <c r="H12" i="32"/>
  <c r="G25" i="5" s="1"/>
  <c r="F62" i="43" s="1"/>
  <c r="H13" i="32"/>
  <c r="G26" i="5" s="1"/>
  <c r="F63" i="43" s="1"/>
  <c r="H14" i="32"/>
  <c r="G27" i="5" s="1"/>
  <c r="F64" i="43" s="1"/>
  <c r="H15" i="32"/>
  <c r="G28" i="5" s="1"/>
  <c r="F65" i="43" s="1"/>
  <c r="H16" i="32"/>
  <c r="G29" i="5" s="1"/>
  <c r="F66" i="43" s="1"/>
  <c r="H2" i="32"/>
  <c r="G15" i="5" s="1"/>
  <c r="F52" i="43" s="1"/>
  <c r="G45" i="43" l="1"/>
  <c r="H45" i="43" s="1"/>
  <c r="G44" i="43"/>
  <c r="H44" i="43" s="1"/>
  <c r="F14" i="39"/>
  <c r="F45" i="43" s="1"/>
  <c r="G14" i="35"/>
  <c r="G13" i="35"/>
  <c r="F14" i="35"/>
  <c r="F40" i="43" s="1"/>
  <c r="H13" i="35" l="1"/>
  <c r="I13" i="35" s="1"/>
  <c r="G39" i="43"/>
  <c r="H39" i="43" s="1"/>
  <c r="G40" i="43"/>
  <c r="H40" i="43" s="1"/>
  <c r="H14" i="35"/>
  <c r="I14" i="35" s="1"/>
  <c r="F12" i="26"/>
  <c r="G12" i="26" s="1"/>
  <c r="F10" i="26"/>
  <c r="G10" i="26" s="1"/>
  <c r="F11" i="26" l="1"/>
  <c r="G11" i="26" s="1"/>
  <c r="F9" i="26"/>
  <c r="G9" i="26" s="1"/>
  <c r="F8" i="26"/>
  <c r="G8" i="26" s="1"/>
  <c r="F7" i="26"/>
  <c r="G7" i="26" s="1"/>
  <c r="F6" i="26"/>
  <c r="G6" i="26" s="1"/>
  <c r="A6" i="26"/>
  <c r="A7" i="26" s="1"/>
  <c r="A8" i="26" s="1"/>
  <c r="F5" i="26"/>
  <c r="G5" i="26" s="1"/>
  <c r="G13" i="26" l="1"/>
  <c r="F20" i="39"/>
  <c r="F21" i="39"/>
  <c r="F22" i="39"/>
  <c r="F23" i="39"/>
  <c r="F24" i="39"/>
  <c r="F25" i="39"/>
  <c r="F26" i="39"/>
  <c r="F27" i="39"/>
  <c r="F28" i="39"/>
  <c r="F29" i="39"/>
  <c r="F30" i="39"/>
  <c r="F31" i="39"/>
  <c r="F32" i="39"/>
  <c r="F33" i="39"/>
  <c r="F19" i="39"/>
  <c r="I11" i="38"/>
  <c r="I12" i="38"/>
  <c r="I13" i="38"/>
  <c r="I14" i="38"/>
  <c r="I15" i="38"/>
  <c r="J15" i="38" s="1"/>
  <c r="I16" i="38"/>
  <c r="J16" i="38" s="1"/>
  <c r="H28" i="39" l="1"/>
  <c r="E95" i="43"/>
  <c r="H27" i="39"/>
  <c r="E94" i="43"/>
  <c r="H26" i="39"/>
  <c r="E93" i="43"/>
  <c r="H25" i="39"/>
  <c r="E92" i="43"/>
  <c r="H24" i="39"/>
  <c r="E91" i="43"/>
  <c r="H19" i="39"/>
  <c r="G86" i="43" s="1"/>
  <c r="H86" i="43" s="1"/>
  <c r="E86" i="43"/>
  <c r="H23" i="39"/>
  <c r="E90" i="43"/>
  <c r="H22" i="39"/>
  <c r="E89" i="43"/>
  <c r="H33" i="39"/>
  <c r="E100" i="43"/>
  <c r="H21" i="39"/>
  <c r="E88" i="43"/>
  <c r="H32" i="39"/>
  <c r="E99" i="43"/>
  <c r="H20" i="39"/>
  <c r="G87" i="43" s="1"/>
  <c r="H87" i="43" s="1"/>
  <c r="E87" i="43"/>
  <c r="H31" i="39"/>
  <c r="E98" i="43"/>
  <c r="H30" i="39"/>
  <c r="E97" i="43"/>
  <c r="H29" i="39"/>
  <c r="E96" i="43"/>
  <c r="F20" i="35"/>
  <c r="F21" i="35"/>
  <c r="F22" i="35"/>
  <c r="F23" i="35"/>
  <c r="F24" i="35"/>
  <c r="F25" i="35"/>
  <c r="F26" i="35"/>
  <c r="F27" i="35"/>
  <c r="F28" i="35"/>
  <c r="F29" i="35"/>
  <c r="F30" i="35"/>
  <c r="F31" i="35"/>
  <c r="F32" i="35"/>
  <c r="F33" i="35"/>
  <c r="F19" i="35"/>
  <c r="I27" i="39" l="1"/>
  <c r="G94" i="43"/>
  <c r="H94" i="43" s="1"/>
  <c r="I31" i="39"/>
  <c r="G98" i="43"/>
  <c r="H98" i="43" s="1"/>
  <c r="I21" i="39"/>
  <c r="G88" i="43"/>
  <c r="H88" i="43" s="1"/>
  <c r="I24" i="39"/>
  <c r="G91" i="43"/>
  <c r="H91" i="43" s="1"/>
  <c r="I29" i="39"/>
  <c r="G96" i="43"/>
  <c r="H96" i="43" s="1"/>
  <c r="I33" i="39"/>
  <c r="G100" i="43"/>
  <c r="H100" i="43" s="1"/>
  <c r="I23" i="39"/>
  <c r="G90" i="43"/>
  <c r="H90" i="43" s="1"/>
  <c r="I28" i="39"/>
  <c r="G95" i="43"/>
  <c r="H95" i="43" s="1"/>
  <c r="I25" i="39"/>
  <c r="G92" i="43"/>
  <c r="H92" i="43" s="1"/>
  <c r="I30" i="39"/>
  <c r="G97" i="43"/>
  <c r="H97" i="43" s="1"/>
  <c r="I32" i="39"/>
  <c r="G99" i="43"/>
  <c r="H99" i="43" s="1"/>
  <c r="I22" i="39"/>
  <c r="G89" i="43"/>
  <c r="H89" i="43" s="1"/>
  <c r="I26" i="39"/>
  <c r="G93" i="43"/>
  <c r="H93" i="43" s="1"/>
  <c r="I19" i="39"/>
  <c r="I20" i="39"/>
  <c r="H26" i="35"/>
  <c r="G76" i="43" s="1"/>
  <c r="H76" i="43" s="1"/>
  <c r="E76" i="43"/>
  <c r="H24" i="35"/>
  <c r="G74" i="43" s="1"/>
  <c r="H74" i="43" s="1"/>
  <c r="E74" i="43"/>
  <c r="H23" i="35"/>
  <c r="G73" i="43" s="1"/>
  <c r="H73" i="43" s="1"/>
  <c r="E73" i="43"/>
  <c r="H22" i="35"/>
  <c r="G72" i="43" s="1"/>
  <c r="H72" i="43" s="1"/>
  <c r="E72" i="43"/>
  <c r="H33" i="35"/>
  <c r="G83" i="43" s="1"/>
  <c r="H83" i="43" s="1"/>
  <c r="E83" i="43"/>
  <c r="H32" i="35"/>
  <c r="G82" i="43" s="1"/>
  <c r="H82" i="43" s="1"/>
  <c r="E82" i="43"/>
  <c r="H31" i="35"/>
  <c r="G81" i="43" s="1"/>
  <c r="H81" i="43" s="1"/>
  <c r="E81" i="43"/>
  <c r="H30" i="35"/>
  <c r="G80" i="43" s="1"/>
  <c r="H80" i="43" s="1"/>
  <c r="E80" i="43"/>
  <c r="H28" i="35"/>
  <c r="G78" i="43" s="1"/>
  <c r="H78" i="43" s="1"/>
  <c r="E78" i="43"/>
  <c r="H25" i="35"/>
  <c r="G75" i="43" s="1"/>
  <c r="H75" i="43" s="1"/>
  <c r="E75" i="43"/>
  <c r="H19" i="35"/>
  <c r="E69" i="43"/>
  <c r="H21" i="35"/>
  <c r="G71" i="43" s="1"/>
  <c r="H71" i="43" s="1"/>
  <c r="E71" i="43"/>
  <c r="H20" i="35"/>
  <c r="G70" i="43" s="1"/>
  <c r="H70" i="43" s="1"/>
  <c r="E70" i="43"/>
  <c r="H29" i="35"/>
  <c r="G79" i="43" s="1"/>
  <c r="H79" i="43" s="1"/>
  <c r="E79" i="43"/>
  <c r="H27" i="35"/>
  <c r="G77" i="43" s="1"/>
  <c r="H77" i="43" s="1"/>
  <c r="E77" i="43"/>
  <c r="H101" i="43" l="1"/>
  <c r="I34" i="39"/>
  <c r="I19" i="35"/>
  <c r="G69" i="43"/>
  <c r="H69" i="43" s="1"/>
  <c r="I25" i="35"/>
  <c r="I30" i="35"/>
  <c r="I33" i="35"/>
  <c r="I22" i="35"/>
  <c r="I28" i="35"/>
  <c r="I29" i="35"/>
  <c r="I23" i="35"/>
  <c r="I27" i="35"/>
  <c r="I20" i="35"/>
  <c r="I31" i="35"/>
  <c r="I24" i="35"/>
  <c r="I21" i="35"/>
  <c r="I32" i="35"/>
  <c r="I26" i="35"/>
  <c r="I163" i="49"/>
  <c r="N136" i="49"/>
  <c r="N135" i="49"/>
  <c r="N125" i="49"/>
  <c r="N130" i="49" s="1"/>
  <c r="M125" i="49"/>
  <c r="M130" i="49" s="1"/>
  <c r="L125" i="49"/>
  <c r="L130" i="49" s="1"/>
  <c r="K125" i="49"/>
  <c r="K130" i="49" s="1"/>
  <c r="J125" i="49"/>
  <c r="J130" i="49" s="1"/>
  <c r="I95" i="49"/>
  <c r="N74" i="49"/>
  <c r="M74" i="49"/>
  <c r="L74" i="49"/>
  <c r="K74" i="49"/>
  <c r="J74" i="49"/>
  <c r="I64" i="49"/>
  <c r="I97" i="49" s="1"/>
  <c r="I58" i="49"/>
  <c r="I48" i="49"/>
  <c r="N35" i="49"/>
  <c r="N70" i="49" s="1"/>
  <c r="N81" i="49" s="1"/>
  <c r="N89" i="49" s="1"/>
  <c r="M35" i="49"/>
  <c r="L35" i="49"/>
  <c r="L70" i="49" s="1"/>
  <c r="K35" i="49"/>
  <c r="K70" i="49" s="1"/>
  <c r="J35" i="49"/>
  <c r="J70" i="49" s="1"/>
  <c r="J81" i="49" s="1"/>
  <c r="J89" i="49" s="1"/>
  <c r="F15" i="5"/>
  <c r="H15" i="5" l="1"/>
  <c r="E52" i="43"/>
  <c r="I49" i="49"/>
  <c r="H84" i="43"/>
  <c r="I99" i="49"/>
  <c r="K81" i="49"/>
  <c r="K89" i="49" s="1"/>
  <c r="L81" i="49"/>
  <c r="L89" i="49" s="1"/>
  <c r="J37" i="49"/>
  <c r="K37" i="49" s="1"/>
  <c r="M70" i="49"/>
  <c r="M81" i="49" s="1"/>
  <c r="M89" i="49" s="1"/>
  <c r="J39" i="49"/>
  <c r="I50" i="49"/>
  <c r="I87" i="49" s="1"/>
  <c r="I88" i="49"/>
  <c r="I112" i="49"/>
  <c r="I119" i="49" s="1"/>
  <c r="I129" i="49" s="1"/>
  <c r="I131" i="49" s="1"/>
  <c r="L36" i="49"/>
  <c r="I16" i="32"/>
  <c r="J16" i="32" s="1"/>
  <c r="F48" i="26"/>
  <c r="H48" i="26" s="1"/>
  <c r="F25" i="26"/>
  <c r="G25" i="26" s="1"/>
  <c r="F24" i="26"/>
  <c r="G24" i="26" s="1"/>
  <c r="F23" i="26"/>
  <c r="G23" i="26" s="1"/>
  <c r="F22" i="26"/>
  <c r="G22" i="26" s="1"/>
  <c r="F21" i="26"/>
  <c r="G21" i="26" s="1"/>
  <c r="F20" i="26"/>
  <c r="G20" i="26" s="1"/>
  <c r="I15" i="5" l="1"/>
  <c r="G52" i="43"/>
  <c r="H52" i="43" s="1"/>
  <c r="L37" i="49"/>
  <c r="M37" i="49" s="1"/>
  <c r="K39" i="49"/>
  <c r="J172" i="49"/>
  <c r="J47" i="49"/>
  <c r="J118" i="49"/>
  <c r="J63" i="49"/>
  <c r="J56" i="49"/>
  <c r="J59" i="49"/>
  <c r="J58" i="49"/>
  <c r="D105" i="49"/>
  <c r="J46" i="49"/>
  <c r="J98" i="49"/>
  <c r="J60" i="49"/>
  <c r="J62" i="49"/>
  <c r="J57" i="49"/>
  <c r="J61" i="49"/>
  <c r="C120" i="43"/>
  <c r="H120" i="43" s="1"/>
  <c r="F67" i="48"/>
  <c r="F64" i="48"/>
  <c r="D64" i="48"/>
  <c r="F63" i="48"/>
  <c r="F62" i="48"/>
  <c r="F61" i="48"/>
  <c r="F60" i="48"/>
  <c r="F59" i="48"/>
  <c r="F58" i="48"/>
  <c r="F57" i="48"/>
  <c r="F56" i="48"/>
  <c r="F55" i="48"/>
  <c r="F54" i="48"/>
  <c r="F53" i="48"/>
  <c r="F52" i="48"/>
  <c r="F51" i="48"/>
  <c r="F50" i="48"/>
  <c r="F49" i="48"/>
  <c r="F48" i="48"/>
  <c r="F47" i="48"/>
  <c r="F46" i="48"/>
  <c r="F45" i="48"/>
  <c r="F44" i="48"/>
  <c r="F43" i="48"/>
  <c r="F42" i="48"/>
  <c r="F41" i="48"/>
  <c r="F40" i="48"/>
  <c r="D40" i="48"/>
  <c r="F39" i="48"/>
  <c r="F38" i="48"/>
  <c r="F37" i="48"/>
  <c r="F36" i="48"/>
  <c r="F35" i="48"/>
  <c r="F34" i="48"/>
  <c r="F33" i="48"/>
  <c r="F32" i="48"/>
  <c r="F31" i="48"/>
  <c r="F30" i="48"/>
  <c r="F29" i="48"/>
  <c r="F28" i="48"/>
  <c r="F27" i="48"/>
  <c r="F26" i="48"/>
  <c r="F25" i="48"/>
  <c r="F24" i="48"/>
  <c r="F23" i="48"/>
  <c r="F22" i="48"/>
  <c r="F21" i="48"/>
  <c r="F20" i="48"/>
  <c r="F19" i="48"/>
  <c r="F18" i="48"/>
  <c r="F17" i="48"/>
  <c r="F16" i="48"/>
  <c r="F15" i="48"/>
  <c r="F14" i="48"/>
  <c r="F13" i="48"/>
  <c r="F12" i="48"/>
  <c r="F11" i="48"/>
  <c r="F10" i="48"/>
  <c r="F65" i="48" s="1"/>
  <c r="D10" i="48"/>
  <c r="F9" i="48"/>
  <c r="F8" i="48"/>
  <c r="F7" i="48"/>
  <c r="F6" i="48"/>
  <c r="F5" i="48"/>
  <c r="F4" i="48"/>
  <c r="F3" i="48"/>
  <c r="L39" i="49" l="1"/>
  <c r="L98" i="49" s="1"/>
  <c r="L58" i="49"/>
  <c r="L46" i="49"/>
  <c r="L172" i="49"/>
  <c r="L47" i="49"/>
  <c r="D107" i="49"/>
  <c r="L62" i="49"/>
  <c r="L57" i="49"/>
  <c r="L61" i="49"/>
  <c r="K118" i="49"/>
  <c r="D106" i="49"/>
  <c r="K63" i="49"/>
  <c r="K56" i="49"/>
  <c r="K58" i="49"/>
  <c r="K98" i="49"/>
  <c r="K62" i="49"/>
  <c r="K59" i="49"/>
  <c r="K60" i="49"/>
  <c r="K57" i="49"/>
  <c r="K61" i="49"/>
  <c r="K46" i="49"/>
  <c r="K172" i="49"/>
  <c r="K47" i="49"/>
  <c r="J112" i="49"/>
  <c r="J64" i="49"/>
  <c r="J88" i="49" s="1"/>
  <c r="J48" i="49"/>
  <c r="N37" i="49"/>
  <c r="N39" i="49" s="1"/>
  <c r="M39" i="49"/>
  <c r="D34" i="39"/>
  <c r="D30" i="5"/>
  <c r="D34" i="35"/>
  <c r="G34" i="35" s="1"/>
  <c r="E33" i="39"/>
  <c r="E32" i="39"/>
  <c r="E31" i="39"/>
  <c r="E30" i="39"/>
  <c r="E29" i="39"/>
  <c r="E28" i="39"/>
  <c r="E27" i="39"/>
  <c r="L56" i="49" l="1"/>
  <c r="L64" i="49" s="1"/>
  <c r="L88" i="49" s="1"/>
  <c r="L59" i="49"/>
  <c r="L63" i="49"/>
  <c r="L60" i="49"/>
  <c r="L118" i="49"/>
  <c r="K48" i="49"/>
  <c r="L112" i="49"/>
  <c r="M98" i="49"/>
  <c r="M60" i="49"/>
  <c r="D108" i="49"/>
  <c r="M46" i="49"/>
  <c r="M59" i="49"/>
  <c r="M47" i="49"/>
  <c r="M62" i="49"/>
  <c r="M172" i="49"/>
  <c r="M118" i="49"/>
  <c r="M63" i="49"/>
  <c r="M56" i="49"/>
  <c r="M57" i="49"/>
  <c r="M58" i="49"/>
  <c r="M61" i="49"/>
  <c r="K112" i="49"/>
  <c r="D109" i="49"/>
  <c r="N60" i="49"/>
  <c r="N97" i="49"/>
  <c r="N63" i="49"/>
  <c r="N46" i="49"/>
  <c r="N57" i="49"/>
  <c r="N62" i="49"/>
  <c r="N172" i="49"/>
  <c r="N118" i="49"/>
  <c r="N61" i="49"/>
  <c r="N47" i="49"/>
  <c r="N56" i="49"/>
  <c r="N58" i="49"/>
  <c r="N98" i="49"/>
  <c r="N59" i="49"/>
  <c r="J49" i="49"/>
  <c r="J50" i="49" s="1"/>
  <c r="J87" i="49" s="1"/>
  <c r="J90" i="49" s="1"/>
  <c r="J94" i="49"/>
  <c r="J96" i="49"/>
  <c r="J97" i="49" s="1"/>
  <c r="L48" i="49"/>
  <c r="K49" i="49"/>
  <c r="K50" i="49" s="1"/>
  <c r="K87" i="49" s="1"/>
  <c r="K64" i="49"/>
  <c r="K88" i="49" s="1"/>
  <c r="M48" i="49" l="1"/>
  <c r="M96" i="49" s="1"/>
  <c r="M97" i="49" s="1"/>
  <c r="K90" i="49"/>
  <c r="I106" i="49" s="1"/>
  <c r="K96" i="49"/>
  <c r="K97" i="49" s="1"/>
  <c r="K94" i="49"/>
  <c r="K95" i="49" s="1"/>
  <c r="K99" i="49" s="1"/>
  <c r="M106" i="49" s="1"/>
  <c r="N48" i="49"/>
  <c r="N96" i="49" s="1"/>
  <c r="K174" i="49"/>
  <c r="M112" i="49"/>
  <c r="L49" i="49"/>
  <c r="L50" i="49" s="1"/>
  <c r="L87" i="49" s="1"/>
  <c r="L90" i="49" s="1"/>
  <c r="L96" i="49"/>
  <c r="L97" i="49" s="1"/>
  <c r="L94" i="49"/>
  <c r="N64" i="49"/>
  <c r="N88" i="49" s="1"/>
  <c r="I105" i="49"/>
  <c r="J173" i="49"/>
  <c r="M64" i="49"/>
  <c r="M88" i="49" s="1"/>
  <c r="N112" i="49"/>
  <c r="M94" i="49"/>
  <c r="J95" i="49"/>
  <c r="J99" i="49" s="1"/>
  <c r="J14" i="38"/>
  <c r="J13" i="38"/>
  <c r="J12" i="38"/>
  <c r="J11" i="38"/>
  <c r="I10" i="38"/>
  <c r="J10" i="38" s="1"/>
  <c r="K173" i="49" l="1"/>
  <c r="M49" i="49"/>
  <c r="M50" i="49" s="1"/>
  <c r="M87" i="49" s="1"/>
  <c r="M90" i="49" s="1"/>
  <c r="N94" i="49"/>
  <c r="N95" i="49" s="1"/>
  <c r="N99" i="49" s="1"/>
  <c r="N49" i="49"/>
  <c r="N50" i="49" s="1"/>
  <c r="N87" i="49" s="1"/>
  <c r="N90" i="49" s="1"/>
  <c r="K116" i="49"/>
  <c r="N173" i="49"/>
  <c r="I109" i="49"/>
  <c r="J174" i="49"/>
  <c r="M105" i="49"/>
  <c r="N105" i="49" s="1"/>
  <c r="J116" i="49"/>
  <c r="L173" i="49"/>
  <c r="I107" i="49"/>
  <c r="M95" i="49"/>
  <c r="M99" i="49" s="1"/>
  <c r="L95" i="49"/>
  <c r="L99" i="49" s="1"/>
  <c r="N106" i="49"/>
  <c r="I155" i="42"/>
  <c r="J122" i="42"/>
  <c r="J117" i="42"/>
  <c r="I91" i="42"/>
  <c r="I95" i="42" s="1"/>
  <c r="J70" i="42"/>
  <c r="I60" i="42"/>
  <c r="I93" i="42" s="1"/>
  <c r="I54" i="42"/>
  <c r="I44" i="42"/>
  <c r="I45" i="42" s="1"/>
  <c r="J31" i="42"/>
  <c r="J66" i="42" s="1"/>
  <c r="M173" i="49" l="1"/>
  <c r="I108" i="49"/>
  <c r="M108" i="49"/>
  <c r="N108" i="49" s="1"/>
  <c r="M174" i="49"/>
  <c r="M116" i="49"/>
  <c r="L174" i="49"/>
  <c r="M107" i="49"/>
  <c r="N107" i="49" s="1"/>
  <c r="L116" i="49"/>
  <c r="J115" i="49"/>
  <c r="J113" i="49"/>
  <c r="J117" i="49"/>
  <c r="J114" i="49"/>
  <c r="N174" i="49"/>
  <c r="M109" i="49"/>
  <c r="N109" i="49" s="1"/>
  <c r="N116" i="49"/>
  <c r="K113" i="49"/>
  <c r="K115" i="49"/>
  <c r="K117" i="49"/>
  <c r="K114" i="49"/>
  <c r="J32" i="42"/>
  <c r="J77" i="42"/>
  <c r="J85" i="42" s="1"/>
  <c r="J33" i="42"/>
  <c r="I46" i="42"/>
  <c r="I83" i="42" s="1"/>
  <c r="J35" i="42"/>
  <c r="I104" i="42"/>
  <c r="I111" i="42" s="1"/>
  <c r="I121" i="42" s="1"/>
  <c r="I123" i="42" s="1"/>
  <c r="I84" i="42"/>
  <c r="N115" i="49" l="1"/>
  <c r="N117" i="49"/>
  <c r="N114" i="49"/>
  <c r="N113" i="49"/>
  <c r="N119" i="49" s="1"/>
  <c r="N129" i="49" s="1"/>
  <c r="N131" i="49" s="1"/>
  <c r="L113" i="49"/>
  <c r="L115" i="49"/>
  <c r="L117" i="49"/>
  <c r="L114" i="49"/>
  <c r="M114" i="49"/>
  <c r="M115" i="49"/>
  <c r="M117" i="49"/>
  <c r="M113" i="49"/>
  <c r="M119" i="49" s="1"/>
  <c r="M129" i="49" s="1"/>
  <c r="M131" i="49" s="1"/>
  <c r="J119" i="49"/>
  <c r="J129" i="49" s="1"/>
  <c r="J131" i="49" s="1"/>
  <c r="K119" i="49"/>
  <c r="K129" i="49" s="1"/>
  <c r="K131" i="49" s="1"/>
  <c r="J110" i="42"/>
  <c r="J59" i="42"/>
  <c r="J55" i="42"/>
  <c r="J52" i="42"/>
  <c r="J42" i="42"/>
  <c r="J57" i="42"/>
  <c r="J56" i="42"/>
  <c r="J53" i="42"/>
  <c r="J43" i="42"/>
  <c r="J58" i="42"/>
  <c r="J54" i="42"/>
  <c r="J164" i="42"/>
  <c r="B101" i="42"/>
  <c r="L119" i="49" l="1"/>
  <c r="L129" i="49" s="1"/>
  <c r="L131" i="49" s="1"/>
  <c r="N175" i="49"/>
  <c r="M175" i="49"/>
  <c r="K175" i="49"/>
  <c r="J175" i="49"/>
  <c r="J60" i="42"/>
  <c r="J84" i="42" s="1"/>
  <c r="J104" i="42"/>
  <c r="J44" i="42"/>
  <c r="L175" i="49" l="1"/>
  <c r="J45" i="42"/>
  <c r="J46" i="42" s="1"/>
  <c r="J83" i="42" s="1"/>
  <c r="J86" i="42" s="1"/>
  <c r="J92" i="42"/>
  <c r="J93" i="42" s="1"/>
  <c r="J90" i="42"/>
  <c r="J94" i="42"/>
  <c r="E101" i="42" l="1"/>
  <c r="J165" i="42"/>
  <c r="J91" i="42"/>
  <c r="J95" i="42" s="1"/>
  <c r="J166" i="42" l="1"/>
  <c r="H101" i="42"/>
  <c r="J108" i="42"/>
  <c r="J101" i="42"/>
  <c r="J106" i="42" l="1"/>
  <c r="J109" i="42"/>
  <c r="J105" i="42"/>
  <c r="J107" i="42"/>
  <c r="J111" i="42" l="1"/>
  <c r="J121" i="42" s="1"/>
  <c r="J123" i="42" s="1"/>
  <c r="J167" i="42" l="1"/>
  <c r="E26" i="39" l="1"/>
  <c r="E25" i="39"/>
  <c r="E24" i="39"/>
  <c r="E23" i="39"/>
  <c r="E22" i="39"/>
  <c r="E21" i="39"/>
  <c r="E20" i="39"/>
  <c r="E19" i="39"/>
  <c r="E34" i="39" l="1"/>
  <c r="I9" i="38" l="1"/>
  <c r="J9" i="38" s="1"/>
  <c r="I7" i="38"/>
  <c r="J7" i="38" s="1"/>
  <c r="I5" i="38"/>
  <c r="J5" i="38" s="1"/>
  <c r="I4" i="38"/>
  <c r="J4" i="38" s="1"/>
  <c r="I3" i="38"/>
  <c r="J3" i="38" s="1"/>
  <c r="I2" i="38"/>
  <c r="J2" i="38" s="1"/>
  <c r="E19" i="35"/>
  <c r="I159" i="36"/>
  <c r="L121" i="36"/>
  <c r="L126" i="36" s="1"/>
  <c r="K121" i="36"/>
  <c r="K126" i="36" s="1"/>
  <c r="J121" i="36"/>
  <c r="J126" i="36" s="1"/>
  <c r="I93" i="36"/>
  <c r="L72" i="36"/>
  <c r="K72" i="36"/>
  <c r="J72" i="36"/>
  <c r="I62" i="36"/>
  <c r="I56" i="36"/>
  <c r="I46" i="36"/>
  <c r="L33" i="36"/>
  <c r="L68" i="36" s="1"/>
  <c r="L79" i="36" s="1"/>
  <c r="L87" i="36" s="1"/>
  <c r="K33" i="36"/>
  <c r="J33" i="36"/>
  <c r="E33" i="35"/>
  <c r="E32" i="35"/>
  <c r="E31" i="35"/>
  <c r="E30" i="35"/>
  <c r="E29" i="35"/>
  <c r="E28" i="35"/>
  <c r="E27" i="35"/>
  <c r="E26" i="35"/>
  <c r="E25" i="35"/>
  <c r="E24" i="35"/>
  <c r="E23" i="35"/>
  <c r="E22" i="35"/>
  <c r="E21" i="35"/>
  <c r="E20" i="35"/>
  <c r="I15" i="34"/>
  <c r="J15" i="34" s="1"/>
  <c r="I14" i="34"/>
  <c r="J14" i="34" s="1"/>
  <c r="I13" i="34"/>
  <c r="J13" i="34" s="1"/>
  <c r="I12" i="34"/>
  <c r="J12" i="34" s="1"/>
  <c r="I11" i="34"/>
  <c r="J11" i="34" s="1"/>
  <c r="I10" i="34"/>
  <c r="J10" i="34" s="1"/>
  <c r="I9" i="34"/>
  <c r="J9" i="34" s="1"/>
  <c r="I7" i="34"/>
  <c r="J7" i="34" s="1"/>
  <c r="I5" i="34"/>
  <c r="J5" i="34" s="1"/>
  <c r="I4" i="34"/>
  <c r="J4" i="34" s="1"/>
  <c r="I3" i="34"/>
  <c r="J3" i="34" s="1"/>
  <c r="I2" i="34"/>
  <c r="J2" i="34" s="1"/>
  <c r="E34" i="35" l="1"/>
  <c r="J35" i="36"/>
  <c r="K35" i="36" s="1"/>
  <c r="L35" i="36" s="1"/>
  <c r="J68" i="36"/>
  <c r="J79" i="36" s="1"/>
  <c r="J87" i="36" s="1"/>
  <c r="I8" i="34"/>
  <c r="J8" i="34" s="1"/>
  <c r="I8" i="38"/>
  <c r="J8" i="38" s="1"/>
  <c r="I6" i="38"/>
  <c r="J6" i="38" s="1"/>
  <c r="I6" i="34"/>
  <c r="J6" i="34" s="1"/>
  <c r="K34" i="36"/>
  <c r="K37" i="36" s="1"/>
  <c r="K68" i="36"/>
  <c r="K79" i="36" s="1"/>
  <c r="K87" i="36" s="1"/>
  <c r="I86" i="36"/>
  <c r="I95" i="36"/>
  <c r="I97" i="36" s="1"/>
  <c r="I108" i="36"/>
  <c r="I115" i="36" s="1"/>
  <c r="I125" i="36" s="1"/>
  <c r="I127" i="36" s="1"/>
  <c r="L34" i="36"/>
  <c r="L37" i="36" s="1"/>
  <c r="I47" i="36"/>
  <c r="I48" i="36" s="1"/>
  <c r="I85" i="36" s="1"/>
  <c r="G18" i="38" l="1"/>
  <c r="I18" i="38"/>
  <c r="G18" i="34"/>
  <c r="I18" i="34" s="1"/>
  <c r="J37" i="36"/>
  <c r="L96" i="36"/>
  <c r="L61" i="36"/>
  <c r="L57" i="36"/>
  <c r="L44" i="36"/>
  <c r="L168" i="36"/>
  <c r="C105" i="36"/>
  <c r="L60" i="36"/>
  <c r="L56" i="36"/>
  <c r="L55" i="36"/>
  <c r="L58" i="36"/>
  <c r="L45" i="36"/>
  <c r="L114" i="36"/>
  <c r="L59" i="36"/>
  <c r="L54" i="36"/>
  <c r="K168" i="36"/>
  <c r="K60" i="36"/>
  <c r="K56" i="36"/>
  <c r="K55" i="36"/>
  <c r="K59" i="36"/>
  <c r="K54" i="36"/>
  <c r="K96" i="36"/>
  <c r="K61" i="36"/>
  <c r="K57" i="36"/>
  <c r="K44" i="36"/>
  <c r="K58" i="36"/>
  <c r="K45" i="36"/>
  <c r="K114" i="36"/>
  <c r="C104" i="36"/>
  <c r="K46" i="36" l="1"/>
  <c r="J56" i="36"/>
  <c r="J55" i="36"/>
  <c r="J96" i="36"/>
  <c r="J61" i="36"/>
  <c r="J114" i="36"/>
  <c r="J59" i="36"/>
  <c r="J44" i="36"/>
  <c r="J46" i="36" s="1"/>
  <c r="J54" i="36"/>
  <c r="J58" i="36"/>
  <c r="J168" i="36"/>
  <c r="J60" i="36"/>
  <c r="J57" i="36"/>
  <c r="C103" i="36"/>
  <c r="J108" i="36" s="1"/>
  <c r="J45" i="36"/>
  <c r="K47" i="36"/>
  <c r="K48" i="36" s="1"/>
  <c r="K85" i="36" s="1"/>
  <c r="K62" i="36"/>
  <c r="K86" i="36" s="1"/>
  <c r="L62" i="36"/>
  <c r="L86" i="36" s="1"/>
  <c r="L108" i="36"/>
  <c r="K92" i="36"/>
  <c r="K108" i="36"/>
  <c r="K94" i="36"/>
  <c r="K95" i="36" s="1"/>
  <c r="L46" i="36"/>
  <c r="J94" i="36" l="1"/>
  <c r="J95" i="36" s="1"/>
  <c r="J62" i="36"/>
  <c r="J86" i="36" s="1"/>
  <c r="J92" i="36"/>
  <c r="J47" i="36"/>
  <c r="J48" i="36" s="1"/>
  <c r="J85" i="36" s="1"/>
  <c r="J88" i="36" s="1"/>
  <c r="K88" i="36"/>
  <c r="K169" i="36" s="1"/>
  <c r="J93" i="36"/>
  <c r="J97" i="36" s="1"/>
  <c r="L47" i="36"/>
  <c r="L48" i="36" s="1"/>
  <c r="L85" i="36" s="1"/>
  <c r="L88" i="36" s="1"/>
  <c r="L94" i="36"/>
  <c r="L95" i="36" s="1"/>
  <c r="L92" i="36"/>
  <c r="K93" i="36"/>
  <c r="K97" i="36"/>
  <c r="H104" i="36" l="1"/>
  <c r="H103" i="36"/>
  <c r="J169" i="36"/>
  <c r="L169" i="36"/>
  <c r="H105" i="36"/>
  <c r="J170" i="36"/>
  <c r="K103" i="36"/>
  <c r="L103" i="36" s="1"/>
  <c r="J112" i="36"/>
  <c r="K104" i="36"/>
  <c r="L104" i="36" s="1"/>
  <c r="K170" i="36"/>
  <c r="K112" i="36"/>
  <c r="L93" i="36"/>
  <c r="L97" i="36" s="1"/>
  <c r="J110" i="36" l="1"/>
  <c r="J113" i="36"/>
  <c r="J111" i="36"/>
  <c r="J109" i="36"/>
  <c r="J115" i="36" s="1"/>
  <c r="J125" i="36" s="1"/>
  <c r="J127" i="36" s="1"/>
  <c r="L170" i="36"/>
  <c r="K105" i="36"/>
  <c r="L112" i="36"/>
  <c r="K111" i="36"/>
  <c r="K110" i="36"/>
  <c r="K113" i="36"/>
  <c r="K109" i="36"/>
  <c r="L105" i="36"/>
  <c r="K115" i="36" l="1"/>
  <c r="K125" i="36" s="1"/>
  <c r="K127" i="36" s="1"/>
  <c r="J171" i="36"/>
  <c r="L113" i="36"/>
  <c r="L109" i="36"/>
  <c r="L110" i="36"/>
  <c r="L111" i="36"/>
  <c r="K171" i="36"/>
  <c r="L115" i="36" l="1"/>
  <c r="L125" i="36" s="1"/>
  <c r="L127" i="36" s="1"/>
  <c r="L171" i="36" l="1"/>
  <c r="I159" i="33" l="1"/>
  <c r="L121" i="33"/>
  <c r="L126" i="33" s="1"/>
  <c r="K121" i="33"/>
  <c r="K126" i="33" s="1"/>
  <c r="J121" i="33"/>
  <c r="J126" i="33" s="1"/>
  <c r="I93" i="33"/>
  <c r="L72" i="33"/>
  <c r="K72" i="33"/>
  <c r="J72" i="33"/>
  <c r="I56" i="33"/>
  <c r="I62" i="33" s="1"/>
  <c r="I46" i="33"/>
  <c r="L33" i="33"/>
  <c r="K33" i="33"/>
  <c r="K34" i="33" s="1"/>
  <c r="J33" i="33"/>
  <c r="F16" i="5"/>
  <c r="F17" i="5"/>
  <c r="F18" i="5"/>
  <c r="F20" i="5"/>
  <c r="F22" i="5"/>
  <c r="F23" i="5"/>
  <c r="F24" i="5"/>
  <c r="F25" i="5"/>
  <c r="F26" i="5"/>
  <c r="F27" i="5"/>
  <c r="F28" i="5"/>
  <c r="F29" i="5"/>
  <c r="E29" i="5"/>
  <c r="E28" i="5"/>
  <c r="E27" i="5"/>
  <c r="E26" i="5"/>
  <c r="E16" i="5"/>
  <c r="E17" i="5"/>
  <c r="E18" i="5"/>
  <c r="E19" i="5"/>
  <c r="E20" i="5"/>
  <c r="E21" i="5"/>
  <c r="E22" i="5"/>
  <c r="E23" i="5"/>
  <c r="E24" i="5"/>
  <c r="E25" i="5"/>
  <c r="E15" i="5"/>
  <c r="E30" i="5" l="1"/>
  <c r="H20" i="5"/>
  <c r="E57" i="43"/>
  <c r="H18" i="5"/>
  <c r="E55" i="43"/>
  <c r="H17" i="5"/>
  <c r="E54" i="43"/>
  <c r="H28" i="5"/>
  <c r="E65" i="43"/>
  <c r="H16" i="5"/>
  <c r="E53" i="43"/>
  <c r="H22" i="5"/>
  <c r="E59" i="43"/>
  <c r="H27" i="5"/>
  <c r="E64" i="43"/>
  <c r="H26" i="5"/>
  <c r="E63" i="43"/>
  <c r="H25" i="5"/>
  <c r="E62" i="43"/>
  <c r="H24" i="5"/>
  <c r="E61" i="43"/>
  <c r="H29" i="5"/>
  <c r="E66" i="43"/>
  <c r="H23" i="5"/>
  <c r="E60" i="43"/>
  <c r="L68" i="33"/>
  <c r="L79" i="33" s="1"/>
  <c r="L87" i="33" s="1"/>
  <c r="L34" i="33"/>
  <c r="I47" i="33"/>
  <c r="I48" i="33" s="1"/>
  <c r="I85" i="33" s="1"/>
  <c r="J68" i="33"/>
  <c r="J79" i="33" s="1"/>
  <c r="J87" i="33" s="1"/>
  <c r="K68" i="33"/>
  <c r="K79" i="33" s="1"/>
  <c r="K87" i="33" s="1"/>
  <c r="J35" i="33"/>
  <c r="K35" i="33" s="1"/>
  <c r="L35" i="33" s="1"/>
  <c r="I95" i="33"/>
  <c r="I97" i="33" s="1"/>
  <c r="I86" i="33"/>
  <c r="I108" i="33"/>
  <c r="I115" i="33" s="1"/>
  <c r="I125" i="33" s="1"/>
  <c r="I127" i="33" s="1"/>
  <c r="F19" i="5"/>
  <c r="I29" i="5" l="1"/>
  <c r="G66" i="43"/>
  <c r="H66" i="43" s="1"/>
  <c r="G63" i="43"/>
  <c r="H63" i="43" s="1"/>
  <c r="I26" i="5"/>
  <c r="I16" i="5"/>
  <c r="G53" i="43"/>
  <c r="H53" i="43" s="1"/>
  <c r="I17" i="5"/>
  <c r="G54" i="43"/>
  <c r="H54" i="43" s="1"/>
  <c r="I24" i="5"/>
  <c r="G61" i="43"/>
  <c r="H61" i="43" s="1"/>
  <c r="G55" i="43"/>
  <c r="H55" i="43" s="1"/>
  <c r="I18" i="5"/>
  <c r="I27" i="5"/>
  <c r="G64" i="43"/>
  <c r="H64" i="43" s="1"/>
  <c r="H19" i="5"/>
  <c r="E56" i="43"/>
  <c r="I23" i="5"/>
  <c r="G60" i="43"/>
  <c r="H60" i="43" s="1"/>
  <c r="G62" i="43"/>
  <c r="H62" i="43" s="1"/>
  <c r="I25" i="5"/>
  <c r="I22" i="5"/>
  <c r="G59" i="43"/>
  <c r="H59" i="43" s="1"/>
  <c r="I28" i="5"/>
  <c r="G65" i="43"/>
  <c r="H65" i="43" s="1"/>
  <c r="G57" i="43"/>
  <c r="H57" i="43" s="1"/>
  <c r="I20" i="5"/>
  <c r="I13" i="32"/>
  <c r="J13" i="32" s="1"/>
  <c r="I4" i="32"/>
  <c r="J4" i="32" s="1"/>
  <c r="I7" i="32"/>
  <c r="J7" i="32" s="1"/>
  <c r="I10" i="32"/>
  <c r="J10" i="32" s="1"/>
  <c r="I14" i="32"/>
  <c r="J14" i="32" s="1"/>
  <c r="I5" i="32"/>
  <c r="J5" i="32" s="1"/>
  <c r="I8" i="32"/>
  <c r="J8" i="32" s="1"/>
  <c r="F21" i="5"/>
  <c r="I11" i="32"/>
  <c r="J11" i="32" s="1"/>
  <c r="I15" i="32"/>
  <c r="J15" i="32" s="1"/>
  <c r="I3" i="32"/>
  <c r="J3" i="32" s="1"/>
  <c r="I9" i="32"/>
  <c r="J9" i="32" s="1"/>
  <c r="I2" i="32"/>
  <c r="J2" i="32" s="1"/>
  <c r="I12" i="32"/>
  <c r="J12" i="32" s="1"/>
  <c r="L37" i="33"/>
  <c r="L96" i="33" s="1"/>
  <c r="J37" i="33"/>
  <c r="C103" i="33" s="1"/>
  <c r="K37" i="33"/>
  <c r="C104" i="33" s="1"/>
  <c r="I6" i="32"/>
  <c r="J6" i="32" s="1"/>
  <c r="I19" i="5" l="1"/>
  <c r="G56" i="43"/>
  <c r="H56" i="43" s="1"/>
  <c r="H21" i="5"/>
  <c r="E58" i="43"/>
  <c r="G18" i="32"/>
  <c r="I18" i="32" s="1"/>
  <c r="J57" i="33"/>
  <c r="J45" i="33"/>
  <c r="J59" i="33"/>
  <c r="J96" i="33"/>
  <c r="J56" i="33"/>
  <c r="J60" i="33"/>
  <c r="J61" i="33"/>
  <c r="J54" i="33"/>
  <c r="L44" i="33"/>
  <c r="L56" i="33"/>
  <c r="J55" i="33"/>
  <c r="J58" i="33"/>
  <c r="J168" i="33"/>
  <c r="I34" i="35"/>
  <c r="L57" i="33"/>
  <c r="J44" i="33"/>
  <c r="J46" i="33" s="1"/>
  <c r="J114" i="33"/>
  <c r="J108" i="33"/>
  <c r="K108" i="33"/>
  <c r="L168" i="33"/>
  <c r="C105" i="33"/>
  <c r="L54" i="33"/>
  <c r="L59" i="33"/>
  <c r="L60" i="33"/>
  <c r="L61" i="33"/>
  <c r="L55" i="33"/>
  <c r="L58" i="33"/>
  <c r="L114" i="33"/>
  <c r="L45" i="33"/>
  <c r="L46" i="33" s="1"/>
  <c r="K60" i="33"/>
  <c r="K56" i="33"/>
  <c r="K96" i="33"/>
  <c r="K59" i="33"/>
  <c r="K168" i="33"/>
  <c r="K58" i="33"/>
  <c r="K55" i="33"/>
  <c r="K45" i="33"/>
  <c r="K54" i="33"/>
  <c r="K44" i="33"/>
  <c r="K57" i="33"/>
  <c r="K114" i="33"/>
  <c r="K61" i="33"/>
  <c r="J62" i="33" l="1"/>
  <c r="J86" i="33" s="1"/>
  <c r="I21" i="5"/>
  <c r="G58" i="43"/>
  <c r="H58" i="43" s="1"/>
  <c r="H67" i="43" s="1"/>
  <c r="I35" i="39"/>
  <c r="I35" i="35"/>
  <c r="L108" i="33"/>
  <c r="L62" i="33"/>
  <c r="L86" i="33" s="1"/>
  <c r="L94" i="33"/>
  <c r="L95" i="33" s="1"/>
  <c r="L92" i="33"/>
  <c r="L93" i="33" s="1"/>
  <c r="L47" i="33"/>
  <c r="L48" i="33" s="1"/>
  <c r="L85" i="33" s="1"/>
  <c r="K46" i="33"/>
  <c r="K94" i="33" s="1"/>
  <c r="K95" i="33" s="1"/>
  <c r="J47" i="33"/>
  <c r="J48" i="33" s="1"/>
  <c r="J85" i="33" s="1"/>
  <c r="J88" i="33" s="1"/>
  <c r="H103" i="33" s="1"/>
  <c r="J94" i="33"/>
  <c r="J95" i="33" s="1"/>
  <c r="J92" i="33"/>
  <c r="K62" i="33"/>
  <c r="K86" i="33" s="1"/>
  <c r="L97" i="33" l="1"/>
  <c r="L88" i="33"/>
  <c r="H105" i="33" s="1"/>
  <c r="K47" i="33"/>
  <c r="K48" i="33" s="1"/>
  <c r="K85" i="33" s="1"/>
  <c r="K88" i="33" s="1"/>
  <c r="K92" i="33"/>
  <c r="K93" i="33" s="1"/>
  <c r="K97" i="33" s="1"/>
  <c r="J169" i="33"/>
  <c r="J93" i="33"/>
  <c r="J97" i="33" s="1"/>
  <c r="K105" i="33" l="1"/>
  <c r="L105" i="33" s="1"/>
  <c r="L112" i="33"/>
  <c r="K103" i="33"/>
  <c r="L103" i="33" s="1"/>
  <c r="J112" i="33"/>
  <c r="K104" i="33"/>
  <c r="K112" i="33"/>
  <c r="L170" i="33"/>
  <c r="K169" i="33"/>
  <c r="H104" i="33"/>
  <c r="L169" i="33"/>
  <c r="J170" i="33"/>
  <c r="K170" i="33"/>
  <c r="L104" i="33" l="1"/>
  <c r="K111" i="33"/>
  <c r="K113" i="33"/>
  <c r="K110" i="33"/>
  <c r="K109" i="33"/>
  <c r="J111" i="33"/>
  <c r="J109" i="33"/>
  <c r="J113" i="33"/>
  <c r="J110" i="33"/>
  <c r="L111" i="33"/>
  <c r="L109" i="33"/>
  <c r="L113" i="33"/>
  <c r="L110" i="33"/>
  <c r="K115" i="33" l="1"/>
  <c r="K125" i="33" s="1"/>
  <c r="K127" i="33" s="1"/>
  <c r="K171" i="33" s="1"/>
  <c r="L115" i="33"/>
  <c r="L125" i="33" s="1"/>
  <c r="L127" i="33" s="1"/>
  <c r="J115" i="33"/>
  <c r="J125" i="33" s="1"/>
  <c r="J127" i="33" s="1"/>
  <c r="J171" i="33" l="1"/>
  <c r="L171" i="33"/>
  <c r="I104" i="30" l="1"/>
  <c r="J70" i="30" l="1"/>
  <c r="I155" i="30" l="1"/>
  <c r="J117" i="30"/>
  <c r="J122" i="30" s="1"/>
  <c r="I111" i="30"/>
  <c r="I121" i="30" s="1"/>
  <c r="I123" i="30" s="1"/>
  <c r="I91" i="30"/>
  <c r="I54" i="30"/>
  <c r="I60" i="30" s="1"/>
  <c r="I44" i="30"/>
  <c r="J31" i="30"/>
  <c r="J66" i="30" s="1"/>
  <c r="J77" i="30" l="1"/>
  <c r="J85" i="30" s="1"/>
  <c r="I93" i="30"/>
  <c r="I95" i="30" s="1"/>
  <c r="I84" i="30"/>
  <c r="J33" i="30"/>
  <c r="I45" i="30"/>
  <c r="I46" i="30" s="1"/>
  <c r="I83" i="30" s="1"/>
  <c r="J35" i="30" l="1"/>
  <c r="B101" i="30" s="1"/>
  <c r="F119" i="26"/>
  <c r="H119" i="26" s="1"/>
  <c r="F77" i="26"/>
  <c r="H77" i="26" s="1"/>
  <c r="F76" i="26"/>
  <c r="H76" i="26" s="1"/>
  <c r="F71" i="26"/>
  <c r="H71" i="26" s="1"/>
  <c r="F70" i="26"/>
  <c r="H70" i="26" s="1"/>
  <c r="I176" i="26"/>
  <c r="I177" i="26" s="1"/>
  <c r="J129" i="55" s="1"/>
  <c r="F164" i="26"/>
  <c r="H164" i="26" s="1"/>
  <c r="F163" i="26"/>
  <c r="H163" i="26" s="1"/>
  <c r="F162" i="26"/>
  <c r="H162" i="26" s="1"/>
  <c r="F161" i="26"/>
  <c r="H161" i="26" s="1"/>
  <c r="F160" i="26"/>
  <c r="H160" i="26" s="1"/>
  <c r="F159" i="26"/>
  <c r="H159" i="26" s="1"/>
  <c r="F158" i="26"/>
  <c r="H158" i="26" s="1"/>
  <c r="F157" i="26"/>
  <c r="H157" i="26" s="1"/>
  <c r="F156" i="26"/>
  <c r="H156" i="26" s="1"/>
  <c r="F155" i="26"/>
  <c r="H155" i="26" s="1"/>
  <c r="F154" i="26"/>
  <c r="H154" i="26" s="1"/>
  <c r="F153" i="26"/>
  <c r="H153" i="26" s="1"/>
  <c r="F152" i="26"/>
  <c r="H152" i="26" s="1"/>
  <c r="F151" i="26"/>
  <c r="H151" i="26" s="1"/>
  <c r="F150" i="26"/>
  <c r="H150" i="26" s="1"/>
  <c r="F149" i="26"/>
  <c r="H149" i="26" s="1"/>
  <c r="F148" i="26"/>
  <c r="H148" i="26" s="1"/>
  <c r="F147" i="26"/>
  <c r="H147" i="26" s="1"/>
  <c r="F146" i="26"/>
  <c r="H146" i="26" s="1"/>
  <c r="F145" i="26"/>
  <c r="H145" i="26" s="1"/>
  <c r="F144" i="26"/>
  <c r="H144" i="26" s="1"/>
  <c r="F143" i="26"/>
  <c r="H143" i="26" s="1"/>
  <c r="F142" i="26"/>
  <c r="H142" i="26" s="1"/>
  <c r="F141" i="26"/>
  <c r="H141" i="26" s="1"/>
  <c r="F140" i="26"/>
  <c r="H140" i="26" s="1"/>
  <c r="F139" i="26"/>
  <c r="H139" i="26" s="1"/>
  <c r="F138" i="26"/>
  <c r="H138" i="26" s="1"/>
  <c r="F137" i="26"/>
  <c r="H137" i="26" s="1"/>
  <c r="F136" i="26"/>
  <c r="H136" i="26" s="1"/>
  <c r="F135" i="26"/>
  <c r="H135" i="26" s="1"/>
  <c r="F134" i="26"/>
  <c r="H134" i="26" s="1"/>
  <c r="F133" i="26"/>
  <c r="H133" i="26" s="1"/>
  <c r="F132" i="26"/>
  <c r="H132" i="26" s="1"/>
  <c r="F131" i="26"/>
  <c r="H131" i="26" s="1"/>
  <c r="F130" i="26"/>
  <c r="H130" i="26" s="1"/>
  <c r="F129" i="26"/>
  <c r="H129" i="26" s="1"/>
  <c r="F128" i="26"/>
  <c r="H128" i="26" s="1"/>
  <c r="F127" i="26"/>
  <c r="H127" i="26" s="1"/>
  <c r="F126" i="26"/>
  <c r="H126" i="26" s="1"/>
  <c r="F125" i="26"/>
  <c r="H125" i="26" s="1"/>
  <c r="F124" i="26"/>
  <c r="H124" i="26" s="1"/>
  <c r="F123" i="26"/>
  <c r="H123" i="26" s="1"/>
  <c r="F122" i="26"/>
  <c r="H122" i="26" s="1"/>
  <c r="F121" i="26"/>
  <c r="H121" i="26" s="1"/>
  <c r="F120" i="26"/>
  <c r="H120" i="26" s="1"/>
  <c r="F118" i="26"/>
  <c r="H118" i="26" s="1"/>
  <c r="F117" i="26"/>
  <c r="H117" i="26" s="1"/>
  <c r="F116" i="26"/>
  <c r="H116" i="26" s="1"/>
  <c r="F115" i="26"/>
  <c r="H115" i="26" s="1"/>
  <c r="F114" i="26"/>
  <c r="H114" i="26" s="1"/>
  <c r="F113" i="26"/>
  <c r="H113" i="26" s="1"/>
  <c r="F112" i="26"/>
  <c r="H112" i="26" s="1"/>
  <c r="F111" i="26"/>
  <c r="H111" i="26" s="1"/>
  <c r="F110" i="26"/>
  <c r="H110" i="26" s="1"/>
  <c r="F109" i="26"/>
  <c r="H109" i="26" s="1"/>
  <c r="F108" i="26"/>
  <c r="H108" i="26" s="1"/>
  <c r="F107" i="26"/>
  <c r="H107" i="26" s="1"/>
  <c r="F106" i="26"/>
  <c r="H106" i="26" s="1"/>
  <c r="F105" i="26"/>
  <c r="H105" i="26" s="1"/>
  <c r="F104" i="26"/>
  <c r="H104" i="26" s="1"/>
  <c r="F103" i="26"/>
  <c r="H103" i="26" s="1"/>
  <c r="F102" i="26"/>
  <c r="H102" i="26" s="1"/>
  <c r="F101" i="26"/>
  <c r="H101" i="26" s="1"/>
  <c r="F100" i="26"/>
  <c r="H100" i="26" s="1"/>
  <c r="F99" i="26"/>
  <c r="H99" i="26" s="1"/>
  <c r="F98" i="26"/>
  <c r="H98" i="26" s="1"/>
  <c r="F97" i="26"/>
  <c r="H97" i="26" s="1"/>
  <c r="F96" i="26"/>
  <c r="H96" i="26" s="1"/>
  <c r="F95" i="26"/>
  <c r="H95" i="26" s="1"/>
  <c r="F94" i="26"/>
  <c r="H94" i="26" s="1"/>
  <c r="F93" i="26"/>
  <c r="H93" i="26" s="1"/>
  <c r="F92" i="26"/>
  <c r="H92" i="26" s="1"/>
  <c r="F91" i="26"/>
  <c r="H91" i="26" s="1"/>
  <c r="F90" i="26"/>
  <c r="H90" i="26" s="1"/>
  <c r="F89" i="26"/>
  <c r="H89" i="26" s="1"/>
  <c r="F88" i="26"/>
  <c r="H88" i="26" s="1"/>
  <c r="F87" i="26"/>
  <c r="H87" i="26" s="1"/>
  <c r="F86" i="26"/>
  <c r="H86" i="26" s="1"/>
  <c r="F85" i="26"/>
  <c r="H85" i="26" s="1"/>
  <c r="F84" i="26"/>
  <c r="H84" i="26" s="1"/>
  <c r="F83" i="26"/>
  <c r="H83" i="26" s="1"/>
  <c r="F82" i="26"/>
  <c r="H82" i="26" s="1"/>
  <c r="F81" i="26"/>
  <c r="H81" i="26" s="1"/>
  <c r="F80" i="26"/>
  <c r="H80" i="26" s="1"/>
  <c r="F79" i="26"/>
  <c r="H79" i="26" s="1"/>
  <c r="F78" i="26"/>
  <c r="H78" i="26" s="1"/>
  <c r="F75" i="26"/>
  <c r="H75" i="26" s="1"/>
  <c r="F74" i="26"/>
  <c r="H74" i="26" s="1"/>
  <c r="F73" i="26"/>
  <c r="H73" i="26" s="1"/>
  <c r="F72" i="26"/>
  <c r="H72" i="26" s="1"/>
  <c r="F69" i="26"/>
  <c r="H69" i="26" s="1"/>
  <c r="F68" i="26"/>
  <c r="H68" i="26" s="1"/>
  <c r="F67" i="26"/>
  <c r="H67" i="26" s="1"/>
  <c r="F66" i="26"/>
  <c r="H66" i="26" s="1"/>
  <c r="F65" i="26"/>
  <c r="H65" i="26" s="1"/>
  <c r="F64" i="26"/>
  <c r="H64" i="26" s="1"/>
  <c r="F63" i="26"/>
  <c r="H63" i="26" s="1"/>
  <c r="F62" i="26"/>
  <c r="H62" i="26" s="1"/>
  <c r="F61" i="26"/>
  <c r="H61" i="26" s="1"/>
  <c r="F60" i="26"/>
  <c r="H60" i="26" s="1"/>
  <c r="F59" i="26"/>
  <c r="H59" i="26" s="1"/>
  <c r="F58" i="26"/>
  <c r="H58" i="26" s="1"/>
  <c r="F57" i="26"/>
  <c r="H57" i="26" s="1"/>
  <c r="F56" i="26"/>
  <c r="H56" i="26" s="1"/>
  <c r="F55" i="26"/>
  <c r="H55" i="26" s="1"/>
  <c r="F54" i="26"/>
  <c r="H54" i="26" s="1"/>
  <c r="F53" i="26"/>
  <c r="H53" i="26" s="1"/>
  <c r="F52" i="26"/>
  <c r="H52" i="26" s="1"/>
  <c r="F51" i="26"/>
  <c r="H51" i="26" s="1"/>
  <c r="F50" i="26"/>
  <c r="H50" i="26" s="1"/>
  <c r="F49" i="26"/>
  <c r="H49" i="26" s="1"/>
  <c r="F47" i="26"/>
  <c r="H47" i="26" s="1"/>
  <c r="A47" i="26"/>
  <c r="A48" i="26" s="1"/>
  <c r="A49" i="26" s="1"/>
  <c r="A50" i="26" s="1"/>
  <c r="A51" i="26" s="1"/>
  <c r="A52" i="26" s="1"/>
  <c r="A53" i="26" s="1"/>
  <c r="A54" i="26" s="1"/>
  <c r="A55" i="26" s="1"/>
  <c r="A56" i="26" s="1"/>
  <c r="A57" i="26" s="1"/>
  <c r="A58" i="26" s="1"/>
  <c r="A59" i="26" s="1"/>
  <c r="A60" i="26" s="1"/>
  <c r="A61" i="26" s="1"/>
  <c r="A62" i="26" s="1"/>
  <c r="A63" i="26" s="1"/>
  <c r="A64" i="26" s="1"/>
  <c r="A65" i="26" s="1"/>
  <c r="A66" i="26" s="1"/>
  <c r="F46" i="26"/>
  <c r="H46" i="26" s="1"/>
  <c r="N137" i="49" l="1"/>
  <c r="M137" i="49"/>
  <c r="L137" i="49"/>
  <c r="K137" i="49"/>
  <c r="J137" i="49"/>
  <c r="J104" i="30"/>
  <c r="J129" i="42"/>
  <c r="L133" i="36"/>
  <c r="K133" i="36"/>
  <c r="J133" i="36"/>
  <c r="L133" i="33"/>
  <c r="K133" i="33"/>
  <c r="J133" i="33"/>
  <c r="J129" i="30"/>
  <c r="J59" i="30"/>
  <c r="J52" i="30"/>
  <c r="J164" i="30"/>
  <c r="J54" i="30"/>
  <c r="J53" i="30"/>
  <c r="J110" i="30"/>
  <c r="J55" i="30"/>
  <c r="J43" i="30"/>
  <c r="J56" i="30"/>
  <c r="J57" i="30"/>
  <c r="J42" i="30"/>
  <c r="J58" i="30"/>
  <c r="A67" i="26"/>
  <c r="A68" i="26" s="1"/>
  <c r="A69" i="26" s="1"/>
  <c r="H165" i="26"/>
  <c r="H166" i="26" s="1"/>
  <c r="H167" i="26" s="1"/>
  <c r="C7" i="29"/>
  <c r="C11" i="29"/>
  <c r="C16" i="29"/>
  <c r="C36" i="29"/>
  <c r="C40" i="29"/>
  <c r="C46" i="29"/>
  <c r="F17" i="26"/>
  <c r="G17" i="26" s="1"/>
  <c r="A18" i="26"/>
  <c r="A19" i="26" s="1"/>
  <c r="A26" i="26" s="1"/>
  <c r="A31" i="26" s="1"/>
  <c r="A32" i="26" s="1"/>
  <c r="A33" i="26" s="1"/>
  <c r="A34" i="26" s="1"/>
  <c r="A35" i="26" s="1"/>
  <c r="A36" i="26" s="1"/>
  <c r="A37" i="26" s="1"/>
  <c r="A38" i="26" s="1"/>
  <c r="A39" i="26" s="1"/>
  <c r="A40" i="26" s="1"/>
  <c r="A41" i="26" s="1"/>
  <c r="F18" i="26"/>
  <c r="G18" i="26" s="1"/>
  <c r="F19" i="26"/>
  <c r="G19" i="26" s="1"/>
  <c r="F26" i="26"/>
  <c r="G26" i="26" s="1"/>
  <c r="F31" i="26"/>
  <c r="H31" i="26" s="1"/>
  <c r="F32" i="26"/>
  <c r="H32" i="26" s="1"/>
  <c r="F33" i="26"/>
  <c r="H33" i="26" s="1"/>
  <c r="F34" i="26"/>
  <c r="H34" i="26" s="1"/>
  <c r="F35" i="26"/>
  <c r="H35" i="26" s="1"/>
  <c r="F36" i="26"/>
  <c r="H36" i="26" s="1"/>
  <c r="F37" i="26"/>
  <c r="H37" i="26" s="1"/>
  <c r="F38" i="26"/>
  <c r="H38" i="26" s="1"/>
  <c r="F39" i="26"/>
  <c r="H39" i="26" s="1"/>
  <c r="F40" i="26"/>
  <c r="H40" i="26" s="1"/>
  <c r="F41" i="26"/>
  <c r="H41" i="26" s="1"/>
  <c r="C19" i="29"/>
  <c r="C49" i="29" l="1"/>
  <c r="G116" i="43"/>
  <c r="G27" i="26"/>
  <c r="J127" i="55" s="1"/>
  <c r="J44" i="30"/>
  <c r="J92" i="30" s="1"/>
  <c r="J93" i="30" s="1"/>
  <c r="J60" i="30"/>
  <c r="J84" i="30" s="1"/>
  <c r="A70" i="26"/>
  <c r="A71" i="26" s="1"/>
  <c r="A72" i="26" s="1"/>
  <c r="A73" i="26" s="1"/>
  <c r="A74" i="26" s="1"/>
  <c r="A75" i="26" s="1"/>
  <c r="H168" i="26"/>
  <c r="H169" i="26" s="1"/>
  <c r="H170" i="26" s="1"/>
  <c r="J130" i="55" s="1"/>
  <c r="H42" i="26"/>
  <c r="J128" i="55" s="1"/>
  <c r="J132" i="55" l="1"/>
  <c r="M136" i="49"/>
  <c r="L136" i="49"/>
  <c r="K136" i="49"/>
  <c r="J136" i="49"/>
  <c r="L138" i="49"/>
  <c r="K138" i="49"/>
  <c r="J138" i="49"/>
  <c r="N138" i="49"/>
  <c r="N140" i="49" s="1"/>
  <c r="M138" i="49"/>
  <c r="M135" i="49"/>
  <c r="L135" i="49"/>
  <c r="K135" i="49"/>
  <c r="J135" i="49"/>
  <c r="J128" i="42"/>
  <c r="K132" i="36"/>
  <c r="J132" i="36"/>
  <c r="L132" i="36"/>
  <c r="L132" i="33"/>
  <c r="K132" i="33"/>
  <c r="J132" i="33"/>
  <c r="J128" i="30"/>
  <c r="J130" i="42"/>
  <c r="L134" i="36"/>
  <c r="K134" i="36"/>
  <c r="J134" i="36"/>
  <c r="L134" i="33"/>
  <c r="J134" i="33"/>
  <c r="K134" i="33"/>
  <c r="J130" i="30"/>
  <c r="J127" i="42"/>
  <c r="L131" i="36"/>
  <c r="K131" i="36"/>
  <c r="J131" i="36"/>
  <c r="L131" i="33"/>
  <c r="J131" i="33"/>
  <c r="K131" i="33"/>
  <c r="J127" i="30"/>
  <c r="J94" i="30"/>
  <c r="J45" i="30"/>
  <c r="J46" i="30" s="1"/>
  <c r="J83" i="30" s="1"/>
  <c r="J90" i="30"/>
  <c r="J86" i="30"/>
  <c r="E101" i="30" s="1"/>
  <c r="J91" i="30"/>
  <c r="J95" i="30" s="1"/>
  <c r="A76" i="26"/>
  <c r="A77" i="26" s="1"/>
  <c r="A78" i="26" s="1"/>
  <c r="A79" i="26" s="1"/>
  <c r="A80" i="26" s="1"/>
  <c r="A81" i="26" s="1"/>
  <c r="A82" i="26" s="1"/>
  <c r="A83" i="26" s="1"/>
  <c r="A84" i="26" s="1"/>
  <c r="A85" i="26" s="1"/>
  <c r="A86" i="26" s="1"/>
  <c r="A87" i="26" s="1"/>
  <c r="A88" i="26" s="1"/>
  <c r="A89" i="26" s="1"/>
  <c r="A90" i="26" s="1"/>
  <c r="A91" i="26" s="1"/>
  <c r="A92" i="26" s="1"/>
  <c r="A93" i="26" s="1"/>
  <c r="A94" i="26" s="1"/>
  <c r="A95" i="26" s="1"/>
  <c r="A96" i="26" s="1"/>
  <c r="A97" i="26" s="1"/>
  <c r="A98" i="26" s="1"/>
  <c r="A99" i="26" s="1"/>
  <c r="A100" i="26" s="1"/>
  <c r="A101" i="26" s="1"/>
  <c r="A102" i="26" s="1"/>
  <c r="A103" i="26" s="1"/>
  <c r="A104" i="26" s="1"/>
  <c r="A105" i="26" s="1"/>
  <c r="A106" i="26" s="1"/>
  <c r="A107" i="26" s="1"/>
  <c r="A108" i="26" s="1"/>
  <c r="A109" i="26" s="1"/>
  <c r="A110" i="26" s="1"/>
  <c r="A111" i="26" s="1"/>
  <c r="A112" i="26" s="1"/>
  <c r="A113" i="26" s="1"/>
  <c r="A114" i="26" s="1"/>
  <c r="A115" i="26" s="1"/>
  <c r="A116" i="26" s="1"/>
  <c r="J168" i="55" l="1"/>
  <c r="J169" i="55" s="1"/>
  <c r="E182" i="55" s="1"/>
  <c r="J138" i="55"/>
  <c r="J139" i="55" s="1"/>
  <c r="K140" i="49"/>
  <c r="K176" i="49" s="1"/>
  <c r="K177" i="49" s="1"/>
  <c r="L140" i="49"/>
  <c r="L176" i="49" s="1"/>
  <c r="L177" i="49" s="1"/>
  <c r="M140" i="49"/>
  <c r="M176" i="49" s="1"/>
  <c r="M177" i="49" s="1"/>
  <c r="N176" i="49"/>
  <c r="N177" i="49" s="1"/>
  <c r="N146" i="49"/>
  <c r="N147" i="49" s="1"/>
  <c r="J140" i="49"/>
  <c r="H101" i="30"/>
  <c r="J108" i="30"/>
  <c r="J136" i="36"/>
  <c r="J172" i="36" s="1"/>
  <c r="J173" i="36" s="1"/>
  <c r="E2" i="51" s="1"/>
  <c r="K136" i="36"/>
  <c r="K142" i="36" s="1"/>
  <c r="K143" i="36" s="1"/>
  <c r="J136" i="33"/>
  <c r="J142" i="33" s="1"/>
  <c r="J143" i="33" s="1"/>
  <c r="L136" i="33"/>
  <c r="L172" i="33" s="1"/>
  <c r="L173" i="33" s="1"/>
  <c r="J132" i="42"/>
  <c r="J168" i="42" s="1"/>
  <c r="J169" i="42" s="1"/>
  <c r="L136" i="36"/>
  <c r="L172" i="36" s="1"/>
  <c r="L173" i="36" s="1"/>
  <c r="J132" i="30"/>
  <c r="J168" i="30" s="1"/>
  <c r="K136" i="33"/>
  <c r="K172" i="33" s="1"/>
  <c r="K173" i="33" s="1"/>
  <c r="J165" i="30"/>
  <c r="J166" i="30"/>
  <c r="A117" i="26"/>
  <c r="A118" i="26" s="1"/>
  <c r="A119" i="26" s="1"/>
  <c r="A120" i="26" s="1"/>
  <c r="A121" i="26" s="1"/>
  <c r="A122" i="26" s="1"/>
  <c r="A123" i="26" s="1"/>
  <c r="A124" i="26" s="1"/>
  <c r="A125" i="26" s="1"/>
  <c r="A126" i="26" s="1"/>
  <c r="A127" i="26" s="1"/>
  <c r="A128" i="26" s="1"/>
  <c r="A129" i="26" s="1"/>
  <c r="A130" i="26" s="1"/>
  <c r="A131" i="26" s="1"/>
  <c r="A132" i="26" s="1"/>
  <c r="A133" i="26" s="1"/>
  <c r="A134" i="26" s="1"/>
  <c r="A135" i="26" s="1"/>
  <c r="A136" i="26" s="1"/>
  <c r="A137" i="26" s="1"/>
  <c r="A138" i="26" s="1"/>
  <c r="A139" i="26" s="1"/>
  <c r="A140" i="26" s="1"/>
  <c r="A141" i="26" s="1"/>
  <c r="A142" i="26" s="1"/>
  <c r="A143" i="26" s="1"/>
  <c r="A144" i="26" s="1"/>
  <c r="A145" i="26" s="1"/>
  <c r="A146" i="26" s="1"/>
  <c r="A147" i="26" s="1"/>
  <c r="A148" i="26" s="1"/>
  <c r="A149" i="26" s="1"/>
  <c r="A150" i="26" s="1"/>
  <c r="A151" i="26" s="1"/>
  <c r="A152" i="26" s="1"/>
  <c r="A153" i="26" s="1"/>
  <c r="A154" i="26" s="1"/>
  <c r="A155" i="26" s="1"/>
  <c r="A156" i="26" s="1"/>
  <c r="A157" i="26" s="1"/>
  <c r="A158" i="26" s="1"/>
  <c r="A159" i="26" s="1"/>
  <c r="A160" i="26" s="1"/>
  <c r="A161" i="26" s="1"/>
  <c r="A162" i="26" s="1"/>
  <c r="A163" i="26" s="1"/>
  <c r="A164" i="26" s="1"/>
  <c r="J140" i="55" l="1"/>
  <c r="J141" i="55" s="1"/>
  <c r="J142" i="55" s="1"/>
  <c r="I182" i="55"/>
  <c r="J182" i="55" s="1"/>
  <c r="G185" i="55" s="1"/>
  <c r="I185" i="55" s="1"/>
  <c r="F10" i="24"/>
  <c r="E12" i="39"/>
  <c r="E43" i="43" s="1"/>
  <c r="I2" i="51"/>
  <c r="M146" i="49"/>
  <c r="M147" i="49" s="1"/>
  <c r="M148" i="49" s="1"/>
  <c r="M149" i="49" s="1"/>
  <c r="M150" i="49" s="1"/>
  <c r="M155" i="49" s="1"/>
  <c r="L146" i="49"/>
  <c r="L147" i="49" s="1"/>
  <c r="L148" i="49" s="1"/>
  <c r="L149" i="49" s="1"/>
  <c r="L150" i="49" s="1"/>
  <c r="K146" i="49"/>
  <c r="K147" i="49" s="1"/>
  <c r="K148" i="49" s="1"/>
  <c r="K149" i="49" s="1"/>
  <c r="K150" i="49" s="1"/>
  <c r="K154" i="49" s="1"/>
  <c r="J176" i="49"/>
  <c r="J177" i="49" s="1"/>
  <c r="J146" i="49"/>
  <c r="J147" i="49" s="1"/>
  <c r="J148" i="49" s="1"/>
  <c r="J149" i="49" s="1"/>
  <c r="J150" i="49" s="1"/>
  <c r="N148" i="49"/>
  <c r="N149" i="49" s="1"/>
  <c r="N150" i="49" s="1"/>
  <c r="J172" i="33"/>
  <c r="J173" i="33" s="1"/>
  <c r="L142" i="33"/>
  <c r="L143" i="33" s="1"/>
  <c r="L144" i="33" s="1"/>
  <c r="L145" i="33" s="1"/>
  <c r="L146" i="33" s="1"/>
  <c r="L156" i="33" s="1"/>
  <c r="K172" i="36"/>
  <c r="K173" i="36" s="1"/>
  <c r="J142" i="36"/>
  <c r="J143" i="36" s="1"/>
  <c r="J144" i="36" s="1"/>
  <c r="J145" i="36" s="1"/>
  <c r="J146" i="36" s="1"/>
  <c r="J138" i="42"/>
  <c r="J139" i="42" s="1"/>
  <c r="J140" i="42" s="1"/>
  <c r="J141" i="42" s="1"/>
  <c r="J142" i="42" s="1"/>
  <c r="K142" i="33"/>
  <c r="K143" i="33" s="1"/>
  <c r="K144" i="33" s="1"/>
  <c r="K145" i="33" s="1"/>
  <c r="K146" i="33" s="1"/>
  <c r="L142" i="36"/>
  <c r="L143" i="36" s="1"/>
  <c r="L144" i="36" s="1"/>
  <c r="L145" i="36" s="1"/>
  <c r="L146" i="36" s="1"/>
  <c r="L151" i="36" s="1"/>
  <c r="J144" i="33"/>
  <c r="J145" i="33" s="1"/>
  <c r="J146" i="33" s="1"/>
  <c r="K144" i="36"/>
  <c r="K145" i="36" s="1"/>
  <c r="K146" i="36" s="1"/>
  <c r="E104" i="43" l="1"/>
  <c r="H10" i="24"/>
  <c r="J147" i="55"/>
  <c r="J152" i="55"/>
  <c r="J146" i="55"/>
  <c r="J2" i="51"/>
  <c r="G6" i="51" s="1"/>
  <c r="I6" i="51" s="1"/>
  <c r="G12" i="39"/>
  <c r="E2" i="50"/>
  <c r="M160" i="49"/>
  <c r="M154" i="49"/>
  <c r="K155" i="49"/>
  <c r="K160" i="49"/>
  <c r="N160" i="49"/>
  <c r="N155" i="49"/>
  <c r="N154" i="49"/>
  <c r="J160" i="49"/>
  <c r="J155" i="49"/>
  <c r="J154" i="49"/>
  <c r="L154" i="49"/>
  <c r="L160" i="49"/>
  <c r="L155" i="49"/>
  <c r="L150" i="33"/>
  <c r="L151" i="33"/>
  <c r="L156" i="36"/>
  <c r="L150" i="36"/>
  <c r="K150" i="36"/>
  <c r="K151" i="36"/>
  <c r="K156" i="36"/>
  <c r="J151" i="33"/>
  <c r="J150" i="33"/>
  <c r="J156" i="33"/>
  <c r="J151" i="36"/>
  <c r="J150" i="36"/>
  <c r="J156" i="36"/>
  <c r="J147" i="42"/>
  <c r="J146" i="42"/>
  <c r="J152" i="42"/>
  <c r="K150" i="33"/>
  <c r="K151" i="33"/>
  <c r="K156" i="33"/>
  <c r="I10" i="24" l="1"/>
  <c r="I12" i="24" s="1"/>
  <c r="I13" i="24" s="1"/>
  <c r="G104" i="43"/>
  <c r="H104" i="43" s="1"/>
  <c r="H106" i="43" s="1"/>
  <c r="H107" i="43" s="1"/>
  <c r="H125" i="43" s="1"/>
  <c r="J155" i="55"/>
  <c r="J153" i="55"/>
  <c r="J170" i="55" s="1"/>
  <c r="J171" i="55" s="1"/>
  <c r="C177" i="55" s="1"/>
  <c r="F177" i="55" s="1"/>
  <c r="J177" i="55" s="1"/>
  <c r="J178" i="55" s="1"/>
  <c r="H12" i="39"/>
  <c r="G43" i="43"/>
  <c r="H43" i="43" s="1"/>
  <c r="H46" i="43" s="1"/>
  <c r="E12" i="35"/>
  <c r="E38" i="43" s="1"/>
  <c r="I2" i="50"/>
  <c r="M163" i="49"/>
  <c r="M161" i="49"/>
  <c r="M178" i="49" s="1"/>
  <c r="M179" i="49" s="1"/>
  <c r="C188" i="49" s="1"/>
  <c r="F188" i="49" s="1"/>
  <c r="K163" i="49"/>
  <c r="K161" i="49"/>
  <c r="K178" i="49" s="1"/>
  <c r="K179" i="49" s="1"/>
  <c r="C186" i="49" s="1"/>
  <c r="F186" i="49" s="1"/>
  <c r="N161" i="49"/>
  <c r="N178" i="49" s="1"/>
  <c r="N179" i="49" s="1"/>
  <c r="C189" i="49" s="1"/>
  <c r="F189" i="49" s="1"/>
  <c r="F9" i="5" s="1"/>
  <c r="J161" i="49"/>
  <c r="J178" i="49" s="1"/>
  <c r="J179" i="49" s="1"/>
  <c r="C185" i="49" s="1"/>
  <c r="F185" i="49" s="1"/>
  <c r="L163" i="49"/>
  <c r="L161" i="49"/>
  <c r="L178" i="49" s="1"/>
  <c r="L179" i="49" s="1"/>
  <c r="C187" i="49" s="1"/>
  <c r="F187" i="49" s="1"/>
  <c r="N163" i="49"/>
  <c r="J163" i="49"/>
  <c r="L157" i="33"/>
  <c r="L174" i="33" s="1"/>
  <c r="L175" i="33" s="1"/>
  <c r="C183" i="33" s="1"/>
  <c r="L159" i="33"/>
  <c r="L157" i="36"/>
  <c r="L174" i="36" s="1"/>
  <c r="L175" i="36" s="1"/>
  <c r="C183" i="36" s="1"/>
  <c r="F183" i="36" s="1"/>
  <c r="F27" i="43" s="1"/>
  <c r="L159" i="36"/>
  <c r="K157" i="36"/>
  <c r="K174" i="36" s="1"/>
  <c r="K175" i="36" s="1"/>
  <c r="C182" i="36" s="1"/>
  <c r="F182" i="36" s="1"/>
  <c r="J182" i="36" s="1"/>
  <c r="J153" i="42"/>
  <c r="J170" i="42" s="1"/>
  <c r="J171" i="42" s="1"/>
  <c r="C177" i="42" s="1"/>
  <c r="F177" i="42" s="1"/>
  <c r="F30" i="43" s="1"/>
  <c r="J159" i="33"/>
  <c r="J157" i="33"/>
  <c r="J174" i="33" s="1"/>
  <c r="J175" i="33" s="1"/>
  <c r="C181" i="33" s="1"/>
  <c r="F181" i="33" s="1"/>
  <c r="J155" i="42"/>
  <c r="K159" i="33"/>
  <c r="K157" i="33"/>
  <c r="K174" i="33" s="1"/>
  <c r="K175" i="33" s="1"/>
  <c r="C182" i="33" s="1"/>
  <c r="F182" i="33" s="1"/>
  <c r="J159" i="36"/>
  <c r="J157" i="36"/>
  <c r="J174" i="36" s="1"/>
  <c r="J175" i="36" s="1"/>
  <c r="C181" i="36" s="1"/>
  <c r="F181" i="36" s="1"/>
  <c r="K159" i="36"/>
  <c r="I12" i="39" l="1"/>
  <c r="I15" i="39" s="1"/>
  <c r="H15" i="39"/>
  <c r="J2" i="50"/>
  <c r="G6" i="50" s="1"/>
  <c r="I6" i="50" s="1"/>
  <c r="G12" i="35"/>
  <c r="J186" i="49"/>
  <c r="G13" i="43" s="1"/>
  <c r="F13" i="43"/>
  <c r="F6" i="5"/>
  <c r="J185" i="49"/>
  <c r="G12" i="43" s="1"/>
  <c r="F12" i="43"/>
  <c r="F5" i="5"/>
  <c r="J188" i="49"/>
  <c r="F15" i="43"/>
  <c r="J187" i="49"/>
  <c r="G14" i="43" s="1"/>
  <c r="F14" i="43"/>
  <c r="F7" i="5"/>
  <c r="J189" i="49"/>
  <c r="G17" i="43" s="1"/>
  <c r="F17" i="43"/>
  <c r="J183" i="36"/>
  <c r="G27" i="43" s="1"/>
  <c r="F183" i="33"/>
  <c r="J183" i="33" s="1"/>
  <c r="G22" i="43" s="1"/>
  <c r="J177" i="42"/>
  <c r="J178" i="42" s="1"/>
  <c r="F26" i="43"/>
  <c r="J181" i="36"/>
  <c r="F25" i="43"/>
  <c r="F6" i="39"/>
  <c r="H6" i="39" s="1"/>
  <c r="G26" i="43"/>
  <c r="J182" i="33"/>
  <c r="F21" i="43"/>
  <c r="J181" i="33"/>
  <c r="F20" i="43"/>
  <c r="G38" i="43" l="1"/>
  <c r="H38" i="43" s="1"/>
  <c r="H41" i="43" s="1"/>
  <c r="H12" i="35"/>
  <c r="J190" i="49"/>
  <c r="G15" i="43"/>
  <c r="F8" i="5"/>
  <c r="F7" i="39"/>
  <c r="H7" i="39" s="1"/>
  <c r="F7" i="35"/>
  <c r="H7" i="35" s="1"/>
  <c r="F22" i="43"/>
  <c r="G30" i="43"/>
  <c r="G31" i="43" s="1"/>
  <c r="F5" i="24"/>
  <c r="H5" i="24" s="1"/>
  <c r="F5" i="35"/>
  <c r="G20" i="43"/>
  <c r="J184" i="33"/>
  <c r="F6" i="35"/>
  <c r="H6" i="35" s="1"/>
  <c r="G21" i="43"/>
  <c r="H128" i="43"/>
  <c r="F5" i="39"/>
  <c r="G25" i="43"/>
  <c r="G28" i="43" s="1"/>
  <c r="J184" i="36"/>
  <c r="H47" i="43" l="1"/>
  <c r="H124" i="43" s="1"/>
  <c r="I12" i="35"/>
  <c r="I15" i="35" s="1"/>
  <c r="H15" i="35"/>
  <c r="G23" i="43"/>
  <c r="H5" i="39"/>
  <c r="H8" i="39" s="1"/>
  <c r="F8" i="39"/>
  <c r="H5" i="35"/>
  <c r="H8" i="35" s="1"/>
  <c r="F8" i="35"/>
  <c r="G5" i="24"/>
  <c r="H6" i="24" l="1"/>
  <c r="F6" i="24"/>
  <c r="G6" i="24" s="1"/>
  <c r="H5" i="5" l="1"/>
  <c r="H6" i="5" l="1"/>
  <c r="I30" i="5"/>
  <c r="I31" i="5" s="1"/>
  <c r="J101" i="30" l="1"/>
  <c r="J105" i="30" s="1"/>
  <c r="H7" i="5" l="1"/>
  <c r="J109" i="30"/>
  <c r="J106" i="30"/>
  <c r="J107" i="30"/>
  <c r="J111" i="30" s="1"/>
  <c r="J121" i="30" s="1"/>
  <c r="J123" i="30" s="1"/>
  <c r="H8" i="5" l="1"/>
  <c r="J138" i="30"/>
  <c r="J139" i="30" s="1"/>
  <c r="J167" i="30"/>
  <c r="J169" i="30" s="1"/>
  <c r="J140" i="30" l="1"/>
  <c r="J141" i="30" s="1"/>
  <c r="J142" i="30" s="1"/>
  <c r="J147" i="30" l="1"/>
  <c r="J152" i="30"/>
  <c r="J146" i="30"/>
  <c r="J155" i="30" l="1"/>
  <c r="J153" i="30"/>
  <c r="J170" i="30" s="1"/>
  <c r="J171" i="30" s="1"/>
  <c r="C177" i="30" s="1"/>
  <c r="F177" i="30" s="1"/>
  <c r="F10" i="5" s="1"/>
  <c r="F11" i="5" l="1"/>
  <c r="H10" i="5"/>
  <c r="J177" i="30"/>
  <c r="G16" i="43" s="1"/>
  <c r="G18" i="43" s="1"/>
  <c r="G32" i="43" s="1"/>
  <c r="C116" i="43" s="1"/>
  <c r="H116" i="43" s="1"/>
  <c r="H127" i="43" s="1"/>
  <c r="F16" i="43"/>
  <c r="J178" i="30" l="1"/>
  <c r="H9" i="5" s="1"/>
  <c r="H11" i="5" s="1"/>
  <c r="H123" i="43" l="1"/>
  <c r="C112" i="43"/>
  <c r="H112" i="43" s="1"/>
  <c r="H126" i="43" s="1"/>
  <c r="H130" i="43" l="1"/>
  <c r="H133" i="43" l="1"/>
  <c r="I130" i="43"/>
  <c r="H134" i="43" l="1"/>
  <c r="I133" i="43"/>
  <c r="I134" i="43" s="1"/>
  <c r="I136" i="43" s="1"/>
  <c r="I137" i="43" s="1"/>
  <c r="I138"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77" authorId="0" shapeId="0" xr:uid="{B8EA6842-3724-4023-8E35-C1A2DF4459CA}">
      <text>
        <r>
          <rPr>
            <sz val="7"/>
            <color indexed="59"/>
            <rFont val="Arial1"/>
          </rPr>
          <t>* Poderá estar previsto nos acordos, convenções ou sentenças normativas em dissídios coletivos. CLT (Art. 458 § 2º inciso V) e Lei n° 7.102, de 20 de junho de 1983 (Art. 19 inciso IV).</t>
        </r>
      </text>
    </comment>
    <comment ref="B78" authorId="0" shapeId="0" xr:uid="{B368833C-72A1-42C2-9F9F-08370D1F4F99}">
      <text>
        <r>
          <rPr>
            <sz val="8"/>
            <rFont val="Arial"/>
            <family val="2"/>
          </rPr>
          <t>A inclusão na planilha observará disposição prévia em Convenções, sentenção ou dissídios coletivos.</t>
        </r>
      </text>
    </comment>
    <comment ref="B79" authorId="0" shapeId="0" xr:uid="{344CE687-86A3-4757-8E53-E1C2D3F3591D}">
      <text>
        <r>
          <rPr>
            <sz val="8"/>
            <rFont val="Arial"/>
            <family val="2"/>
          </rPr>
          <t>A inclusão na planilha observará disposição prévia em Convenções, sentenção ou dissídios coletivos.</t>
        </r>
      </text>
    </comment>
    <comment ref="B80" authorId="0" shapeId="0" xr:uid="{1C97F7EE-BD28-4599-AD1F-7533FFBB1450}">
      <text>
        <r>
          <rPr>
            <sz val="8"/>
            <rFont val="Arial"/>
            <family val="2"/>
          </rPr>
          <t>Outros benefícios desde que previstos em Convenções, sentenção ou dissídios coletivos e que fique comprovado o efetivo pagamento ao terceirizado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73" authorId="0" shapeId="0" xr:uid="{78E54580-EC96-48E4-93E6-B49B575E2745}">
      <text>
        <r>
          <rPr>
            <sz val="7"/>
            <color indexed="59"/>
            <rFont val="Arial1"/>
          </rPr>
          <t>* Poderá estar previsto nos acordos, convenções ou sentenças normativas em dissídios coletivos. CLT (Art. 458 § 2º inciso V) e Lei n° 7.102, de 20 de junho de 1983 (Art. 19 inciso IV).</t>
        </r>
      </text>
    </comment>
    <comment ref="B74" authorId="0" shapeId="0" xr:uid="{1569B5BE-1729-4ADD-BB86-B09D314990A5}">
      <text>
        <r>
          <rPr>
            <sz val="8"/>
            <rFont val="Arial"/>
            <family val="2"/>
          </rPr>
          <t>A inclusão na planilha observará disposição prévia em Convenções, sentenção ou dissídios coletivos.</t>
        </r>
      </text>
    </comment>
    <comment ref="B75" authorId="0" shapeId="0" xr:uid="{062D5D27-B4FE-40B0-9919-7CE96DC54826}">
      <text>
        <r>
          <rPr>
            <sz val="8"/>
            <rFont val="Arial"/>
            <family val="2"/>
          </rPr>
          <t>A inclusão na planilha observará disposição prévia em Convenções, sentenção ou dissídios coletivos.</t>
        </r>
      </text>
    </comment>
    <comment ref="B76" authorId="0" shapeId="0" xr:uid="{8220B418-6847-4FE5-B811-85411532928C}">
      <text>
        <r>
          <rPr>
            <sz val="8"/>
            <rFont val="Arial"/>
            <family val="2"/>
          </rPr>
          <t>Outros benefícios desde que previstos em Convenções, sentenção ou dissídios coletivos e que fique comprovado o efetivo pagamento ao terceirizado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75" authorId="0" shapeId="0" xr:uid="{794714A9-4646-4743-BC18-CE3F1BBC286A}">
      <text>
        <r>
          <rPr>
            <sz val="7"/>
            <color indexed="59"/>
            <rFont val="Arial1"/>
          </rPr>
          <t>* Poderá estar previsto nos acordos, convenções ou sentenças normativas em dissídios coletivos. CLT (Art. 458 § 2º inciso V) e Lei n° 7.102, de 20 de junho de 1983 (Art. 19 inciso IV).</t>
        </r>
      </text>
    </comment>
    <comment ref="B76" authorId="0" shapeId="0" xr:uid="{B8292AE7-F935-4295-A82A-290F1F49FDB9}">
      <text>
        <r>
          <rPr>
            <sz val="8"/>
            <rFont val="Arial"/>
            <family val="2"/>
          </rPr>
          <t>A inclusão na planilha observará disposição prévia em Convenções, sentenção ou dissídios coletivos.</t>
        </r>
      </text>
    </comment>
    <comment ref="B77" authorId="0" shapeId="0" xr:uid="{E2CED040-2C0F-4DF6-81B6-FE981B4FCE48}">
      <text>
        <r>
          <rPr>
            <sz val="8"/>
            <rFont val="Arial"/>
            <family val="2"/>
          </rPr>
          <t>A inclusão na planilha observará disposição prévia em Convenções, sentenção ou dissídios coletivos.</t>
        </r>
      </text>
    </comment>
    <comment ref="B78" authorId="0" shapeId="0" xr:uid="{A206B2CE-F5A7-41D0-9228-49A96C6C23A4}">
      <text>
        <r>
          <rPr>
            <sz val="8"/>
            <rFont val="Arial"/>
            <family val="2"/>
          </rPr>
          <t>Outros benefícios desde que previstos em Convenções, sentenção ou dissídios coletivos e que fique comprovado o efetivo pagamento ao terceirizado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75" authorId="0" shapeId="0" xr:uid="{EBD317BF-AA4C-4017-94AF-70AA5B30AEE9}">
      <text>
        <r>
          <rPr>
            <sz val="7"/>
            <color indexed="59"/>
            <rFont val="Arial1"/>
          </rPr>
          <t>* Poderá estar previsto nos acordos, convenções ou sentenças normativas em dissídios coletivos. CLT (Art. 458 § 2º inciso V) e Lei n° 7.102, de 20 de junho de 1983 (Art. 19 inciso IV).</t>
        </r>
      </text>
    </comment>
    <comment ref="B76" authorId="0" shapeId="0" xr:uid="{DDBBD1B4-809A-4D74-BFF4-0DD6461D6CA7}">
      <text>
        <r>
          <rPr>
            <sz val="8"/>
            <rFont val="Arial"/>
            <family val="2"/>
          </rPr>
          <t>A inclusão na planilha observará disposição prévia em Convenções, sentenção ou dissídios coletivos.</t>
        </r>
      </text>
    </comment>
    <comment ref="B77" authorId="0" shapeId="0" xr:uid="{5A9F32C8-F1FE-451F-A0D2-EEDA289B8128}">
      <text>
        <r>
          <rPr>
            <sz val="8"/>
            <rFont val="Arial"/>
            <family val="2"/>
          </rPr>
          <t>A inclusão na planilha observará disposição prévia em Convenções, sentenção ou dissídios coletivos.</t>
        </r>
      </text>
    </comment>
    <comment ref="B78" authorId="0" shapeId="0" xr:uid="{B74351C2-4F4C-419F-B23C-BBFA4E02ADD4}">
      <text>
        <r>
          <rPr>
            <sz val="8"/>
            <rFont val="Arial"/>
            <family val="2"/>
          </rPr>
          <t>Outros benefícios desde que previstos em Convenções, sentenção ou dissídios coletivos e que fique comprovado o efetivo pagamento ao terceirizado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B73" authorId="0" shapeId="0" xr:uid="{2AFAE26B-D7A9-483B-9E3C-06A5B2B4171B}">
      <text>
        <r>
          <rPr>
            <sz val="7"/>
            <color indexed="59"/>
            <rFont val="Arial1"/>
          </rPr>
          <t>* Poderá estar previsto nos acordos, convenções ou sentenças normativas em dissídios coletivos. CLT (Art. 458 § 2º inciso V) e Lei n° 7.102, de 20 de junho de 1983 (Art. 19 inciso IV).</t>
        </r>
      </text>
    </comment>
    <comment ref="B74" authorId="0" shapeId="0" xr:uid="{F2DE59E6-702B-43C4-BB4B-3672B6558CEA}">
      <text>
        <r>
          <rPr>
            <sz val="8"/>
            <rFont val="Arial"/>
            <family val="2"/>
          </rPr>
          <t>A inclusão na planilha observará disposição prévia em Convenções, sentenção ou dissídios coletivos.</t>
        </r>
      </text>
    </comment>
    <comment ref="B75" authorId="0" shapeId="0" xr:uid="{D9B13C6C-C3BF-491F-A221-103F349F6672}">
      <text>
        <r>
          <rPr>
            <sz val="8"/>
            <rFont val="Arial"/>
            <family val="2"/>
          </rPr>
          <t>A inclusão na planilha observará disposição prévia em Convenções, sentenção ou dissídios coletivos.</t>
        </r>
      </text>
    </comment>
    <comment ref="B76" authorId="0" shapeId="0" xr:uid="{36CB0CA0-67A4-4AE4-9023-95EC8BB325E7}">
      <text>
        <r>
          <rPr>
            <sz val="8"/>
            <rFont val="Arial"/>
            <family val="2"/>
          </rPr>
          <t>Outros benefícios desde que previstos em Convenções, sentenção ou dissídios coletivos e que fique comprovado o efetivo pagamento ao terceirizado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73" authorId="0" shapeId="0" xr:uid="{BA56E2AA-F3F8-40E5-BB66-72C7E1694620}">
      <text>
        <r>
          <rPr>
            <sz val="7"/>
            <color indexed="59"/>
            <rFont val="Arial1"/>
          </rPr>
          <t>* Poderá estar previsto nos acordos, convenções ou sentenças normativas em dissídios coletivos. CLT (Art. 458 § 2º inciso V) e Lei n° 7.102, de 20 de junho de 1983 (Art. 19 inciso IV).</t>
        </r>
      </text>
    </comment>
    <comment ref="B74" authorId="0" shapeId="0" xr:uid="{DE57E58C-F1DB-4116-8CAD-CC2ED8301D8A}">
      <text>
        <r>
          <rPr>
            <sz val="8"/>
            <rFont val="Arial"/>
            <family val="2"/>
          </rPr>
          <t>A inclusão na planilha observará disposição prévia em Convenções, sentenção ou dissídios coletivos.</t>
        </r>
      </text>
    </comment>
    <comment ref="B75" authorId="0" shapeId="0" xr:uid="{25279230-067B-4799-8544-88FFE4941B4E}">
      <text>
        <r>
          <rPr>
            <sz val="8"/>
            <rFont val="Arial"/>
            <family val="2"/>
          </rPr>
          <t>A inclusão na planilha observará disposição prévia em Convenções, sentenção ou dissídios coletivos.</t>
        </r>
      </text>
    </comment>
    <comment ref="B76" authorId="0" shapeId="0" xr:uid="{42367152-6553-4391-94B3-CD9A8CA2C73C}">
      <text>
        <r>
          <rPr>
            <sz val="8"/>
            <rFont val="Arial"/>
            <family val="2"/>
          </rPr>
          <t>Outros benefícios desde que previstos em Convenções, sentenção ou dissídios coletivos e que fique comprovado o efetivo pagamento ao terceirizado</t>
        </r>
      </text>
    </comment>
  </commentList>
</comments>
</file>

<file path=xl/sharedStrings.xml><?xml version="1.0" encoding="utf-8"?>
<sst xmlns="http://schemas.openxmlformats.org/spreadsheetml/2006/main" count="3165" uniqueCount="706">
  <si>
    <t>Guia de Instruções para preenchimento das Planilhas</t>
  </si>
  <si>
    <t>Prezados Licitantes,</t>
  </si>
  <si>
    <t>Para auxiliar o preenchimento destas Planilhas elaboramos este guia com algumas instruções, a fim de facilitar o entendimento das informações que devem ser preenchidas e as que podem ser alteradas. Após o preenchimento das células, as planilhas farão automaticamente os cálculos necessários</t>
  </si>
  <si>
    <t>As planilhas não estão protegidas pois é prerrogativa do licitante  alterá-las para adequá-las às suas realidades e possibilidades, desde que respeitadas as normas e as condições do edital e seus anexos.</t>
  </si>
  <si>
    <t>As planilhas possuem fórmulas e vínculos, assim, antes de qualquer alteração das células, verifique as consequências da alteração pretendida</t>
  </si>
  <si>
    <t>As planilhas apresentadas devem estar em conformidade com o modelo instituído pela Instrução Normativa Seges/MPDG nº 05/2017 e suas alterações</t>
  </si>
  <si>
    <t>É de responsabilidade das licitantes inserirem todos os seus custos nestas planilhas, inclusive aqueles que, porventura, não constem destas planilhas</t>
  </si>
  <si>
    <t>Obs:</t>
  </si>
  <si>
    <t>1) Poderão ser inseridas linhas, desde que observadas o conteúdo das fórmulas.</t>
  </si>
  <si>
    <t>2) As planilhas disponibilizadas às licitantes são de inteira responsabilidade das mesmas, não cabendo à Administração a responsabilidade pelo seu preenchimento ou cálculos.</t>
  </si>
  <si>
    <t>Manutenção predial – SRRF05 e suas Unidades Jurisdicionadas na 5ªRF</t>
  </si>
  <si>
    <t>Nº do processo:</t>
  </si>
  <si>
    <t>Licitação nº:</t>
  </si>
  <si>
    <r>
      <rPr>
        <b/>
        <sz val="10"/>
        <rFont val="Arial"/>
        <family val="2"/>
      </rPr>
      <t>Dia: …………..</t>
    </r>
    <r>
      <rPr>
        <b/>
        <sz val="10"/>
        <color indexed="10"/>
        <rFont val="Arial"/>
        <family val="2"/>
      </rPr>
      <t xml:space="preserve"> às ……..min</t>
    </r>
  </si>
  <si>
    <t>DISCRIMINAÇÃO DOS SERVIÇOS (DADOS REFERENTES À CONTRATAÇÃO)</t>
  </si>
  <si>
    <t>A</t>
  </si>
  <si>
    <t>Data de apresentação da proposta (dia/mês/ano)</t>
  </si>
  <si>
    <t>B</t>
  </si>
  <si>
    <t>Município/UF</t>
  </si>
  <si>
    <t>Salvador/BA</t>
  </si>
  <si>
    <t>C</t>
  </si>
  <si>
    <t>Ano do Acordo, Convenção ou Dissídio Coletivo</t>
  </si>
  <si>
    <t>D</t>
  </si>
  <si>
    <t>Número de meses de execução contratual</t>
  </si>
  <si>
    <t>IDENTIFICAÇÃO DO SERVIÇO</t>
  </si>
  <si>
    <t xml:space="preserve">Tipo de Serviço: 
                                                                                                                           </t>
  </si>
  <si>
    <t xml:space="preserve">Unidade
 de 
Medida </t>
  </si>
  <si>
    <t xml:space="preserve">Manutenção predial </t>
  </si>
  <si>
    <t>Posto de serviço</t>
  </si>
  <si>
    <t>Item</t>
  </si>
  <si>
    <t>Categoria Profissional (vinculada à execução contratual)</t>
  </si>
  <si>
    <t>CBO</t>
  </si>
  <si>
    <t>Prédio</t>
  </si>
  <si>
    <t>Jornada de trabalho mensal</t>
  </si>
  <si>
    <t>Quantidade de postos</t>
  </si>
  <si>
    <t>Supervisor geral de serviços</t>
  </si>
  <si>
    <t>Encanador</t>
  </si>
  <si>
    <t>Eletricista</t>
  </si>
  <si>
    <t>E</t>
  </si>
  <si>
    <t>Engenheiro Civil</t>
  </si>
  <si>
    <r>
      <rPr>
        <b/>
        <sz val="15"/>
        <rFont val="Arial"/>
        <family val="2"/>
      </rPr>
      <t xml:space="preserve">1. MÓDULOS 
</t>
    </r>
    <r>
      <rPr>
        <b/>
        <sz val="12"/>
        <rFont val="Arial"/>
        <family val="2"/>
      </rPr>
      <t xml:space="preserve">Mão de obra
</t>
    </r>
    <r>
      <rPr>
        <b/>
        <sz val="11"/>
        <rFont val="Arial"/>
        <family val="2"/>
      </rPr>
      <t>Mão de obra vinculada à execução contratual</t>
    </r>
  </si>
  <si>
    <t>Dados para composição dos custos referente à mão de obra</t>
  </si>
  <si>
    <t>Tipo de Serviço (mesmo serviço com características distintas)</t>
  </si>
  <si>
    <t>Manutenção predial</t>
  </si>
  <si>
    <t>Classificação Brasileira de Ocupações (CBO)</t>
  </si>
  <si>
    <t>Salário Normativo da Categoria Profissional - para a jornada de 44 h/sem</t>
  </si>
  <si>
    <t>Supervisor</t>
  </si>
  <si>
    <t>Engenheiro civil</t>
  </si>
  <si>
    <t>Data-Base da Categoria (dia/mês/ano)</t>
  </si>
  <si>
    <t>Nota 1:  Deverá ser elaborado um quadro para cada tipo de serviço.
Nota 2: A planilha será calculada considerando o valor mensal do empregado</t>
  </si>
  <si>
    <t>Módulo 1: Composição da Remuneração</t>
  </si>
  <si>
    <t xml:space="preserve">Composição da Remuneração </t>
  </si>
  <si>
    <t>Percentual
(R$)</t>
  </si>
  <si>
    <t xml:space="preserve">Valor
(R$) </t>
  </si>
  <si>
    <t xml:space="preserve">Adicional de Periculosidade </t>
  </si>
  <si>
    <t xml:space="preserve">Adicional de Insalubridade </t>
  </si>
  <si>
    <t>G</t>
  </si>
  <si>
    <t xml:space="preserve">Outros (especificar)                                          </t>
  </si>
  <si>
    <t xml:space="preserve">Total </t>
  </si>
  <si>
    <t>Módulo 2 – Encargos e Benefícios Anuais, Mensais e Diários</t>
  </si>
  <si>
    <t>Submódulo 2.1 – 13º (décimo terceiro) Salário  e Adicional de Férias</t>
  </si>
  <si>
    <t>2.1</t>
  </si>
  <si>
    <t>Valor (R$)</t>
  </si>
  <si>
    <t>Subtotal</t>
  </si>
  <si>
    <t>Incidência dos encargos do Submódulo 2.2 sobre o total do Submódulo 2.1</t>
  </si>
  <si>
    <t>Total</t>
  </si>
  <si>
    <t>Submódulo 2.2 - Encargos Previdenciários (GPS), Fundo de Garantia por Tempo de Serviço (FGTS) e outras contribuições</t>
  </si>
  <si>
    <t>2.2</t>
  </si>
  <si>
    <t>GPS, FGTS e outras contribuições</t>
  </si>
  <si>
    <t>Percentual (%)</t>
  </si>
  <si>
    <t>Valor
 (R$)</t>
  </si>
  <si>
    <t>INSS</t>
  </si>
  <si>
    <t>Salário Educação</t>
  </si>
  <si>
    <r>
      <rPr>
        <b/>
        <sz val="10"/>
        <rFont val="Arial"/>
        <family val="2"/>
      </rPr>
      <t xml:space="preserve">RAT x FAP
</t>
    </r>
    <r>
      <rPr>
        <b/>
        <sz val="8"/>
        <color indexed="10"/>
        <rFont val="Arial"/>
        <family val="2"/>
      </rPr>
      <t>Cálculo do valor: % do SAT x FAP (Fator Acidentário de Prevenção de cada empresa)</t>
    </r>
  </si>
  <si>
    <t>RAT =</t>
  </si>
  <si>
    <t xml:space="preserve"> FAP =</t>
  </si>
  <si>
    <t>SESC ou SESI</t>
  </si>
  <si>
    <t>SENAC ou SENAI</t>
  </si>
  <si>
    <t>F</t>
  </si>
  <si>
    <t>SEBRAE</t>
  </si>
  <si>
    <t>INCRA</t>
  </si>
  <si>
    <t>H</t>
  </si>
  <si>
    <t>FGTS</t>
  </si>
  <si>
    <t>Submódulo 2.3 – Benefícios Mensais e Diários</t>
  </si>
  <si>
    <t>2.3</t>
  </si>
  <si>
    <t>Benefícios Mensais e Diários</t>
  </si>
  <si>
    <r>
      <rPr>
        <b/>
        <sz val="10"/>
        <rFont val="Arial"/>
        <family val="2"/>
      </rPr>
      <t xml:space="preserve">Transporte                                              </t>
    </r>
    <r>
      <rPr>
        <b/>
        <sz val="9"/>
        <color indexed="10"/>
        <rFont val="Arial"/>
        <family val="2"/>
      </rPr>
      <t xml:space="preserve"> Cálculo do valor: [(2xVTx21,726) – (6%xSB)]</t>
    </r>
  </si>
  <si>
    <t xml:space="preserve">      A.1) Valor da passagem do transporte coletivo no município de prestação dos serviços: </t>
  </si>
  <si>
    <t>-</t>
  </si>
  <si>
    <t xml:space="preserve">      A.2) Quantidade de passagens por dia por empregado:</t>
  </si>
  <si>
    <t xml:space="preserve">      A.3) Quantidade de dias do mês de recebimento de passagens</t>
  </si>
  <si>
    <r>
      <rPr>
        <b/>
        <sz val="10"/>
        <rFont val="Arial"/>
        <family val="2"/>
      </rPr>
      <t>Auxílio-Refeição/Alimentação</t>
    </r>
    <r>
      <rPr>
        <b/>
        <sz val="9"/>
        <rFont val="Arial"/>
        <family val="2"/>
      </rPr>
      <t xml:space="preserve"> </t>
    </r>
    <r>
      <rPr>
        <b/>
        <sz val="9"/>
        <color indexed="10"/>
        <rFont val="Arial"/>
        <family val="2"/>
      </rPr>
      <t>Cálculo do valor = [(21,726xVA)x(1-</t>
    </r>
    <r>
      <rPr>
        <b/>
        <sz val="9"/>
        <color indexed="12"/>
        <rFont val="Arial"/>
        <family val="2"/>
      </rPr>
      <t>0,05</t>
    </r>
    <r>
      <rPr>
        <b/>
        <sz val="9"/>
        <color indexed="10"/>
        <rFont val="Arial"/>
        <family val="2"/>
      </rPr>
      <t>)]</t>
    </r>
  </si>
  <si>
    <t xml:space="preserve">      B.2) Quantidade de dias do mês de recebimento de auxílio-alimentação</t>
  </si>
  <si>
    <t>Assistência Médica e Familiar (conforme CCT)</t>
  </si>
  <si>
    <r>
      <rPr>
        <b/>
        <sz val="10"/>
        <color indexed="8"/>
        <rFont val="Arial"/>
        <family val="2"/>
      </rPr>
      <t>Assistência Odontológica privada</t>
    </r>
    <r>
      <rPr>
        <b/>
        <sz val="9"/>
        <color indexed="25"/>
        <rFont val="Arial"/>
        <family val="2"/>
      </rPr>
      <t xml:space="preserve"> (Conforme CCT)</t>
    </r>
  </si>
  <si>
    <r>
      <rPr>
        <b/>
        <sz val="10"/>
        <rFont val="Arial"/>
        <family val="2"/>
      </rPr>
      <t>Seguro de vida, invalidez e funeral</t>
    </r>
    <r>
      <rPr>
        <b/>
        <sz val="9"/>
        <color indexed="25"/>
        <rFont val="Arial"/>
        <family val="2"/>
      </rPr>
      <t xml:space="preserve"> (conforme CCT)</t>
    </r>
  </si>
  <si>
    <t xml:space="preserve">Outros (especificar)                                            </t>
  </si>
  <si>
    <t>Nota 1: o valor informado deverá ser o custo real do insumo (descontado o valor eventualmente pago pelo empregado).
Nota 2: Observar a previsão dos benefícios contidos em Acordos, Convenções e Dissídios Coletivos de Trabalho e atentar-se ao disposto no artigo 6º da IN Seges/MP nº 05/2017</t>
  </si>
  <si>
    <t>Quadro-Resumo do Módulo 2 – Encargos e Benefícios Anuais, Mensais e Diários</t>
  </si>
  <si>
    <t>Encargos e Benefícios Anuais, Mensais e Diários</t>
  </si>
  <si>
    <t>Módulo 3 - Provisão para Rescisão</t>
  </si>
  <si>
    <t>Provisão para Rescisão</t>
  </si>
  <si>
    <t>Valor  (R$)</t>
  </si>
  <si>
    <t>Incidência do FGTS sobre o Aviso Prévio Indenizado</t>
  </si>
  <si>
    <t xml:space="preserve">Incidência do GPS, FGTS e outras contribuições sobre o Aviso Prévio Trabalhado         </t>
  </si>
  <si>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</si>
  <si>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</si>
  <si>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t>Submódulo 4.1 – Substituto nas Ausências Legais</t>
  </si>
  <si>
    <t>4.1</t>
  </si>
  <si>
    <t>Substituto nas Ausências Legais</t>
  </si>
  <si>
    <t>Substituto na cobertura de outras ausências  (especificar)</t>
  </si>
  <si>
    <t>Submódulo 4.2 – Substituto na Intrajornada</t>
  </si>
  <si>
    <t xml:space="preserve">4.2 </t>
  </si>
  <si>
    <t>Substituto na Intrajornada</t>
  </si>
  <si>
    <t>Substituto na cobertura de Intervalo para repouso ou alimentação</t>
  </si>
  <si>
    <t>Quadro-Resumo do Módulo 4 – Custo de Reposição do Profissional Ausente</t>
  </si>
  <si>
    <t>Custo de Reposição do Profissional Ausente</t>
  </si>
  <si>
    <t>4.2</t>
  </si>
  <si>
    <t>Módulo 5 – Insumos Diversos</t>
  </si>
  <si>
    <t>Insumos diversos</t>
  </si>
  <si>
    <t>Uniformes</t>
  </si>
  <si>
    <t>A.1</t>
  </si>
  <si>
    <r>
      <rPr>
        <b/>
        <sz val="10"/>
        <rFont val="Arial"/>
        <family val="2"/>
      </rPr>
      <t>Equipamento de proteção individual (EPI) –</t>
    </r>
    <r>
      <rPr>
        <sz val="10"/>
        <rFont val="Arial"/>
        <family val="2"/>
      </rPr>
      <t xml:space="preserve"> Conforme Nrs específicas sobre segurança do trabalhador</t>
    </r>
  </si>
  <si>
    <r>
      <rPr>
        <b/>
        <sz val="10"/>
        <rFont val="Arial"/>
        <family val="2"/>
      </rPr>
      <t xml:space="preserve">Equipamentos/aparelhos e ferramentas </t>
    </r>
    <r>
      <rPr>
        <sz val="10"/>
        <rFont val="Arial"/>
        <family val="2"/>
      </rPr>
      <t>(Depreciação do ferramental mínimo (depositado no local da prestação dos serviços) considera a depreciação do valor total do ferramental em 60 meses, com valor residual de 20%</t>
    </r>
  </si>
  <si>
    <t xml:space="preserve">Outros (especificar) </t>
  </si>
  <si>
    <t>Nota: Valores mensais por empregado.</t>
  </si>
  <si>
    <t>Módulo 6 -  Custos Indiretos, Lucro e Tributos</t>
  </si>
  <si>
    <t xml:space="preserve">Custos Indiretos, Lucro e Tributos </t>
  </si>
  <si>
    <t>Valor
(R$)</t>
  </si>
  <si>
    <r>
      <rPr>
        <b/>
        <sz val="10"/>
        <color indexed="8"/>
        <rFont val="Arial"/>
        <family val="2"/>
      </rPr>
      <t xml:space="preserve">BASE DE CÁLCULO DOS CUSTOS INDIRETOS </t>
    </r>
    <r>
      <rPr>
        <b/>
        <sz val="10"/>
        <color indexed="10"/>
        <rFont val="Arial"/>
        <family val="2"/>
      </rPr>
      <t xml:space="preserve"> = (Total do Módulo 1 – Composição da  Remuneração + Total do Módulo 2 - Encargos e Benefícios Anuais, Mensais e Diários + Total do Módulo 3 – Provisão da Rescisão + Total do Módulo 4 - Custo de Reposição do Profissional Ausente + Total do Módulo 5 - Insumos Diversos)</t>
    </r>
  </si>
  <si>
    <t>Custos Indiretos</t>
  </si>
  <si>
    <r>
      <rPr>
        <b/>
        <sz val="10"/>
        <color indexed="8"/>
        <rFont val="Arial"/>
        <family val="2"/>
      </rPr>
      <t xml:space="preserve">BASE DE CÁLCULO DO LUCRO = </t>
    </r>
    <r>
      <rPr>
        <b/>
        <sz val="10"/>
        <color indexed="10"/>
        <rFont val="Arial"/>
        <family val="2"/>
      </rPr>
      <t xml:space="preserve">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r>
  </si>
  <si>
    <t>Lucro</t>
  </si>
  <si>
    <r>
      <rPr>
        <b/>
        <sz val="10"/>
        <color indexed="8"/>
        <rFont val="Arial"/>
        <family val="2"/>
      </rPr>
      <t>BASE DE CÁLCULO DOS TRIBUTOS</t>
    </r>
    <r>
      <rPr>
        <b/>
        <sz val="10"/>
        <color indexed="10"/>
        <rFont val="Arial"/>
        <family val="2"/>
      </rPr>
      <t xml:space="preserve">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r>
  </si>
  <si>
    <t>Tributos</t>
  </si>
  <si>
    <t>REGIME TRIBUTÁRIO DA LICITANTE</t>
  </si>
  <si>
    <t>LUCRO REAL (  )                                             LUCRO PRESUMIDO (  )                               SIMPLES NACIONAL (  )</t>
  </si>
  <si>
    <t>C.1    Tributos Federais (especificar)</t>
  </si>
  <si>
    <r>
      <rPr>
        <b/>
        <sz val="10"/>
        <rFont val="Arial"/>
        <family val="2"/>
      </rPr>
      <t xml:space="preserve">  a) Cofins  </t>
    </r>
    <r>
      <rPr>
        <sz val="10"/>
        <color indexed="10"/>
        <rFont val="Arial"/>
        <family val="2"/>
      </rPr>
      <t>(depende do regime de tributação - utilizada a hipótese de Lucro Real)</t>
    </r>
  </si>
  <si>
    <r>
      <rPr>
        <b/>
        <sz val="10"/>
        <rFont val="Arial"/>
        <family val="2"/>
      </rPr>
      <t xml:space="preserve">  b) PIS </t>
    </r>
    <r>
      <rPr>
        <sz val="10"/>
        <color indexed="10"/>
        <rFont val="Arial"/>
        <family val="2"/>
      </rPr>
      <t>(depende do regime de tributação - utilizada a hipótese de Lucro Real)</t>
    </r>
  </si>
  <si>
    <t xml:space="preserve"> c) IRPJ -</t>
  </si>
  <si>
    <t xml:space="preserve"> d) CSLL -</t>
  </si>
  <si>
    <t>C.2   Tributos Estaduais (especificar)</t>
  </si>
  <si>
    <t>C.3   Tributos Municipais (especificar):</t>
  </si>
  <si>
    <t xml:space="preserve">  a) ISS             </t>
  </si>
  <si>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</si>
  <si>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</si>
  <si>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</si>
  <si>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</si>
  <si>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</si>
  <si>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</si>
  <si>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t xml:space="preserve">
2. QUADRO-RESUMO DO CUSTO POR EMPREGADO
</t>
  </si>
  <si>
    <t xml:space="preserve">                          Mão de obra vinculada à execução contratual (valor por empregado)</t>
  </si>
  <si>
    <t>Módulo 1 - Composição da Remuneração</t>
  </si>
  <si>
    <t>Módulo 3 – Provisão para Rescisão</t>
  </si>
  <si>
    <t>Módulo 4 – Custo de Reposição do Profissional Ausente</t>
  </si>
  <si>
    <t xml:space="preserve">Módulo 5 - Insumo Diversos </t>
  </si>
  <si>
    <t>Subtotal (A + B + C + D + E)</t>
  </si>
  <si>
    <t>Módulo 6 - Custos Indiretos, Lucro e Tributos</t>
  </si>
  <si>
    <t>Valor Total por Empregado</t>
  </si>
  <si>
    <t>QUADRO-RESUMO  DO VALOR MENSAL DOS SERVIÇOS – 220 HORAS/MÊS</t>
  </si>
  <si>
    <t xml:space="preserve">             Tipo de serviço                    (A)</t>
  </si>
  <si>
    <t>Valor proposto por empregado (B)</t>
  </si>
  <si>
    <t>Quantidade de empregados por posto</t>
  </si>
  <si>
    <t>Valor proposto por posto (D) = (B X C)</t>
  </si>
  <si>
    <t>Quantidade de postos (E)</t>
  </si>
  <si>
    <t>Valor total do serviço (F) = (D X E)</t>
  </si>
  <si>
    <t>Valor mensal do serviço</t>
  </si>
  <si>
    <t>Descrição</t>
  </si>
  <si>
    <t>Técnico em eletrônica</t>
  </si>
  <si>
    <t>Engenheiro Eletricista</t>
  </si>
  <si>
    <t>Técnico em segurança</t>
  </si>
  <si>
    <t>Engenheiro eletricista</t>
  </si>
  <si>
    <t>Marceneiro</t>
  </si>
  <si>
    <t>Pedreiro</t>
  </si>
  <si>
    <t>Ajudante geral</t>
  </si>
  <si>
    <t>Pintor</t>
  </si>
  <si>
    <t>ITEM</t>
  </si>
  <si>
    <t>RESUMO DO VALOR DOS SERVIÇOS – CIDADE SALVADOR/BA</t>
  </si>
  <si>
    <t>Mão de obra residente (valor fixo) (A)</t>
  </si>
  <si>
    <t>Profissional</t>
  </si>
  <si>
    <t>Qtde. Horas/ mês</t>
  </si>
  <si>
    <t>qtde de postos</t>
  </si>
  <si>
    <t xml:space="preserve">  valor mensal total R$ </t>
  </si>
  <si>
    <t xml:space="preserve">Eletricista </t>
  </si>
  <si>
    <t>Valor global da mão de obra fixa</t>
  </si>
  <si>
    <t>Mão de obra apoio/Hora (valor variável de acordo com a demanda)  (B)</t>
  </si>
  <si>
    <t>Total de horas estimadas</t>
  </si>
  <si>
    <t>Oficial de Manutenção</t>
  </si>
  <si>
    <t>Mecânico de refrigeração</t>
  </si>
  <si>
    <t>Engenheiro mecânico</t>
  </si>
  <si>
    <t>Engenheiro Mecânico</t>
  </si>
  <si>
    <t>RESUMO DO VALOR DOS SERVIÇOS – FEIRA DE SANTANA/BA E SUAS UNIDADES JURISDICIONADAS</t>
  </si>
  <si>
    <t>Oficial de manutenção</t>
  </si>
  <si>
    <t>Vitória da Conquista/BA</t>
  </si>
  <si>
    <t>Insumos Diversos</t>
  </si>
  <si>
    <t>Unidade</t>
  </si>
  <si>
    <t>Quant. anual</t>
  </si>
  <si>
    <t>Valor Unitário</t>
  </si>
  <si>
    <t>Custo Anual</t>
  </si>
  <si>
    <t>Custo Mensal</t>
  </si>
  <si>
    <t>Calça em brim 100% algodão</t>
  </si>
  <si>
    <t>un.</t>
  </si>
  <si>
    <t>Camiseta manga curta com emblema da empresa</t>
  </si>
  <si>
    <t>Camiseta manga longa com emblema da empresa</t>
  </si>
  <si>
    <t>Cinto</t>
  </si>
  <si>
    <t>Meia de algodão</t>
  </si>
  <si>
    <t>par</t>
  </si>
  <si>
    <t>Custo mensal por empregado</t>
  </si>
  <si>
    <t>Equipamento de Proteção Individual (EPI) – conforme NRs específicas sobre segurança do trabalhador</t>
  </si>
  <si>
    <t>Quant. mensal</t>
  </si>
  <si>
    <t>Custo dos Equipamentos</t>
  </si>
  <si>
    <t>Vida Útil (meses)</t>
  </si>
  <si>
    <t>Bota de segurança com biqueira e colarinho acolchoado</t>
  </si>
  <si>
    <t>Capacete de segurança aba frontal com suspensão de polietileno, sem jugular (classe B)</t>
  </si>
  <si>
    <t>Cinturão de segurança tipo paraquedista, fivela em aço, ajuste no suspensária, cintura e pernas</t>
  </si>
  <si>
    <t>Luva de borracha isolante para alta tensão, resistente a ozônio, tensão de ensaio 2,5 kv</t>
  </si>
  <si>
    <t>Luva de PU</t>
  </si>
  <si>
    <t>Luva raspa de couro, cano curto, punho 7 cm</t>
  </si>
  <si>
    <t>Máscara de segurança para solda com escudo celeron e carneira de plástico com regulagem</t>
  </si>
  <si>
    <t>Óculos de segurança contra impactos com lente incolor</t>
  </si>
  <si>
    <t>Protetor auditivo, tipo plug de inserção com cordão, atenuação superior a 15 db</t>
  </si>
  <si>
    <t>Respirador descartável, sem válvula de exalação, PFF 1</t>
  </si>
  <si>
    <t>Talabarte de segurança, 2 mosquetões, trava dupla, 53 mm de abertura, com absorvedor de energia</t>
  </si>
  <si>
    <t>Custo</t>
  </si>
  <si>
    <t>Depreciação Mensal</t>
  </si>
  <si>
    <t>Alicate de bico chato com cabo isolado</t>
  </si>
  <si>
    <t>Alicate de bico redondo com cabo isolado</t>
  </si>
  <si>
    <t>Alicate de crimpar RJ45</t>
  </si>
  <si>
    <t>Alicate de corte com cabo isolado</t>
  </si>
  <si>
    <t>Alicate de pressão</t>
  </si>
  <si>
    <t>Alicate descascador de fio</t>
  </si>
  <si>
    <t>Alicate para lacrar tubos</t>
  </si>
  <si>
    <t>Analisador digital de cabeamento – compatível com certificação na Categoria 5e ou superior</t>
  </si>
  <si>
    <t>Aparelho oxi-acetileno</t>
  </si>
  <si>
    <t>Aspirador de pó industrial</t>
  </si>
  <si>
    <t>Bomba recolhedora de fluido refrigerante R22/R410</t>
  </si>
  <si>
    <t>Bomba de vácuo (mínimo de 12 CFM)</t>
  </si>
  <si>
    <t>Caixa de ferramentas / bolsa de ferramentas</t>
  </si>
  <si>
    <t>Caixa de Ferramentas Cargobox 5 Gavetas com Rodas e Puxador</t>
  </si>
  <si>
    <t>Caixa para Ferramentas Baú com Rodas e Alça Retrátil 24" - Irwin</t>
  </si>
  <si>
    <t>Carrinho de mão</t>
  </si>
  <si>
    <t>Chave “INGLESA” 18 pol</t>
  </si>
  <si>
    <t>Cilindro para recolhimento de fluido refrigerante R22/R410</t>
  </si>
  <si>
    <t>Colher de pedreiro</t>
  </si>
  <si>
    <t>Compressor de ar de 10 pés</t>
  </si>
  <si>
    <t>Conjunto de chave ajustável (6, 8, 10 e 12 polegadas)</t>
  </si>
  <si>
    <t>Conjunto de chave “BIELA” (06 a 28)</t>
  </si>
  <si>
    <t>Conjunto de chave “CANHÃO” (06 a 28) – PODE SER SUBSTITUÍDO POR JOGO DE CACHIMBO</t>
  </si>
  <si>
    <t>Conjunto de chave catraca (3/16, ¼, 5/15 e 3/8)</t>
  </si>
  <si>
    <t>Conjunto saca polias</t>
  </si>
  <si>
    <t>Cortador de tubos de cobre</t>
  </si>
  <si>
    <t>Cortador de vidro profissional</t>
  </si>
  <si>
    <t>Detector de vazamentos para R22</t>
  </si>
  <si>
    <t>Dobrador de tubos de 1/8 a ¾</t>
  </si>
  <si>
    <t>Escada regulável telescópica, autoportante, de 2,80m com prolongador</t>
  </si>
  <si>
    <t>Escova de aço</t>
  </si>
  <si>
    <t>Esmeril de bancada</t>
  </si>
  <si>
    <t>Esmerilhadeira angular elétrica, diâmetro do disco 7” (180mm), rotação 8500 RPM, potência 2400 W</t>
  </si>
  <si>
    <t>Espátula de plástico</t>
  </si>
  <si>
    <t>Ferro de soldar</t>
  </si>
  <si>
    <t>Estilete Largo 18mm Cabo Plástico com Guia de Aço</t>
  </si>
  <si>
    <t>Flangeador e conjunto de flangeadores de 1/8 a ¾ com alargador de tubos</t>
  </si>
  <si>
    <t>conjunto</t>
  </si>
  <si>
    <t>Furadeira de bancada, mandril de 5/8”, bivolt, ½ HP</t>
  </si>
  <si>
    <t>Furadeira de impacto, martelo rompedor, industrial, 700W, com controle de velocidade, brocas de 06 a 16mm</t>
  </si>
  <si>
    <t>Furadeira industrial, com chave de velocidade e de rotação, 700W, brocas de 02 a 12mm</t>
  </si>
  <si>
    <t>Furadeira/Parafusadeira Bateria c/Impacto 1/2" 20V Lítio DCD985L2-B2 220V - Dewalt</t>
  </si>
  <si>
    <t>Jogo de Bits, Pontas e Soquetes c/ no mínimo 40 peças</t>
  </si>
  <si>
    <t>Jogo de chaves “ALLEN” completo</t>
  </si>
  <si>
    <t>Jogo de chaves “ESTRELA” completo (milimétrica)</t>
  </si>
  <si>
    <t>Jogo de chaves “ESTRELA” completo (polegada)</t>
  </si>
  <si>
    <t>Jogo de chaves “GRIFO” completo</t>
  </si>
  <si>
    <t>Jogo de chaves “PHILIPS” completo</t>
  </si>
  <si>
    <t>Jogo de chaves “SOQUETE” completo</t>
  </si>
  <si>
    <t>Jogo de chaves de “BOCA” completo (milimétrica)</t>
  </si>
  <si>
    <t>Jogo de chaves de “BOCA” completo (polegada)</t>
  </si>
  <si>
    <t>Jogo de chaves de “FENDA” completo</t>
  </si>
  <si>
    <t>Jogo de limas</t>
  </si>
  <si>
    <t>Jogos de saca pinos paralelo com 6 peças (2 a 8mm)</t>
  </si>
  <si>
    <t>Jogo de tarrachas para PVC</t>
  </si>
  <si>
    <t>Kit Manifold Suryha com maleta e mangueiras 90cm (¼ x 5/16) para R22 e R410A</t>
  </si>
  <si>
    <t>Lanterna (2000 velas)</t>
  </si>
  <si>
    <t>Lava jato profissional de 1700 libras</t>
  </si>
  <si>
    <t>Lixadeira elétrica de cinta para madeira com coletor de 720 W</t>
  </si>
  <si>
    <t>Lixadeira orbital com coletor de 200 W</t>
  </si>
  <si>
    <t>Maçarico Portátil Grosso TS8000 Bemzomatic ou similar</t>
  </si>
  <si>
    <t>Martelo pena</t>
  </si>
  <si>
    <t>Martelo de borracha</t>
  </si>
  <si>
    <t>Martelo de Unha</t>
  </si>
  <si>
    <t>Multiteste digital (chave multiteste)</t>
  </si>
  <si>
    <t>Multímetro digital</t>
  </si>
  <si>
    <t>Nível</t>
  </si>
  <si>
    <t>Pá de concha</t>
  </si>
  <si>
    <t>Paquímetro</t>
  </si>
  <si>
    <t>Pé-de-cabra</t>
  </si>
  <si>
    <t>Pistola/aplicador de silicone frio</t>
  </si>
  <si>
    <t>Pistola de cola quente para bastão diâmetro 11 ~ 11,5 mm</t>
  </si>
  <si>
    <t>Plaina elétrica</t>
  </si>
  <si>
    <t>Rebitadeira</t>
  </si>
  <si>
    <t>Régua de alumínio 2000 mm – PEDREIRO</t>
  </si>
  <si>
    <t>Retificador de solda de 180 amperes</t>
  </si>
  <si>
    <t>Saca fusível NH</t>
  </si>
  <si>
    <t>Saca polia mini com 2 garras abertura de 55 mm - Tramontina PRO ou similar</t>
  </si>
  <si>
    <t>Serra Circular 9.1/4" 2000W 5902B 220V – Makita ou similar</t>
  </si>
  <si>
    <t>Serra copo diamantada (65 e 75mm)</t>
  </si>
  <si>
    <t>Serra mármore</t>
  </si>
  <si>
    <t>Serra tico-tico industrial</t>
  </si>
  <si>
    <t>Serrote profissional</t>
  </si>
  <si>
    <t>Sugador de soldas</t>
  </si>
  <si>
    <t>Termômetro eletrônico (-50°C até 105°C)</t>
  </si>
  <si>
    <t>Tesoura para cabista</t>
  </si>
  <si>
    <t>Testador de cabo de rede</t>
  </si>
  <si>
    <t>Torno de bancada (morsa)</t>
  </si>
  <si>
    <t>Vacuômetro digital</t>
  </si>
  <si>
    <t>Depreciação Mensal do Ferramental (A)</t>
  </si>
  <si>
    <t>Valor residual (B)</t>
  </si>
  <si>
    <t>Custo Mensal com depreciação (C) = (A – B)</t>
  </si>
  <si>
    <t>Previsão de necessidade de reposição (D)</t>
  </si>
  <si>
    <t>Custo Mensal Final com depreciação (E) = (C + D)</t>
  </si>
  <si>
    <t xml:space="preserve">Descrição </t>
  </si>
  <si>
    <t>Quantidade</t>
  </si>
  <si>
    <t>Preço unitário</t>
  </si>
  <si>
    <t>Vida útil</t>
  </si>
  <si>
    <t>Valor mensal</t>
  </si>
  <si>
    <t>MODELO DA PROPOSTA DE PREÇOS</t>
  </si>
  <si>
    <t>IDENTIFICAÇÃO</t>
  </si>
  <si>
    <t>Razão Social:</t>
  </si>
  <si>
    <t>Endereço:</t>
  </si>
  <si>
    <t>Telefone:</t>
  </si>
  <si>
    <t>(…)</t>
  </si>
  <si>
    <t>Email:</t>
  </si>
  <si>
    <t>RESUMO DO VALOR TOTAL DOS SERVIÇOS</t>
  </si>
  <si>
    <t xml:space="preserve"> SRRF05 E SUAS UNIDADES JURISDICIONADAS NA CAPITAL</t>
  </si>
  <si>
    <t>Valor total da mão de obra fixa</t>
  </si>
  <si>
    <t>DRF/FEIRA DE SANTANA E UNIDADES JURISDICIONADAS</t>
  </si>
  <si>
    <t>A.2</t>
  </si>
  <si>
    <t>DRF/VITÓRIA DA CONQUISTA E UNIDADES JURISDICIONADAS</t>
  </si>
  <si>
    <t>A.3</t>
  </si>
  <si>
    <t>VALOR TOTAL DA MÃO DE OBRA FIXA</t>
  </si>
  <si>
    <t>B.1</t>
  </si>
  <si>
    <t xml:space="preserve"> DRF/FEIRA DE SANTANA E UNIDADES JURISDICIONADAS</t>
  </si>
  <si>
    <t>B.2</t>
  </si>
  <si>
    <t xml:space="preserve"> DRF/VITÓRIA DA CONQUISTA E UNIDADES JURISDICIONADAS</t>
  </si>
  <si>
    <t xml:space="preserve">VALOR TOTAL DA MÃO DE OBRA APOIO (SOB DEMANDA) </t>
  </si>
  <si>
    <t>Valor estimado para aquisição de peças (mensal)</t>
  </si>
  <si>
    <t>Valor do desconto sobre a tabela SINAPI (%)</t>
  </si>
  <si>
    <t>BDI</t>
  </si>
  <si>
    <r>
      <rPr>
        <sz val="10"/>
        <rFont val="Arial"/>
        <family val="2"/>
      </rPr>
      <t xml:space="preserve">valor total para aquisição das peças </t>
    </r>
    <r>
      <rPr>
        <b/>
        <sz val="10"/>
        <rFont val="Arial"/>
        <family val="2"/>
      </rPr>
      <t>(mensal)</t>
    </r>
  </si>
  <si>
    <t>Valor estimado para contratação serviços especializados (mensal)</t>
  </si>
  <si>
    <r>
      <rPr>
        <sz val="10"/>
        <rFont val="Arial"/>
        <family val="2"/>
      </rPr>
      <t>valor total para contratação de serviços</t>
    </r>
    <r>
      <rPr>
        <b/>
        <sz val="10"/>
        <rFont val="Arial"/>
        <family val="2"/>
      </rPr>
      <t xml:space="preserve"> (mensal)</t>
    </r>
  </si>
  <si>
    <t>RESUMO DA COMPOSIÇÃO DOS CUSTOS MENSAIS</t>
  </si>
  <si>
    <t>Preço Total mensal</t>
  </si>
  <si>
    <t xml:space="preserve"> QUADRO DEMONSTRATIVO DO VALOR GLOBAL DA PROPOSTA</t>
  </si>
  <si>
    <t xml:space="preserve">Valor mensal estimado do serviço </t>
  </si>
  <si>
    <t>Indicação dos Sindicatos, Acordos, Convenções ou Dissídios Coletivos de Trabalho</t>
  </si>
  <si>
    <t>Outras Informações Importantes</t>
  </si>
  <si>
    <t xml:space="preserve">Validade da proposta (mínimo de 60 dias):_______________ </t>
  </si>
  <si>
    <t xml:space="preserve">A data-base da Convenção Coletiva de Trabalho que embasa a proposta é de: ___/_____/_____ </t>
  </si>
  <si>
    <t>Dados Bancários:</t>
  </si>
  <si>
    <t xml:space="preserve">Banco:____________________ Agência: _________________ Conta Corrente: _____________ </t>
  </si>
  <si>
    <t>Representante Legal:</t>
  </si>
  <si>
    <t xml:space="preserve">Nome: ____________________________________________________________________  </t>
  </si>
  <si>
    <t>Cargo: ____________________________________________________________________</t>
  </si>
  <si>
    <t>Identidade nº: _________________ Órgão Expedidor: ________ CPF: _________________</t>
  </si>
  <si>
    <t xml:space="preserve">Telefone(s) de contato: (     ) _________________E-mail para contato: _________________ </t>
  </si>
  <si>
    <t xml:space="preserve">__________________________________________ </t>
  </si>
  <si>
    <t>Assinatura do Representante da Empresa</t>
  </si>
  <si>
    <t>Despesas indiretas</t>
  </si>
  <si>
    <t>Administração central</t>
  </si>
  <si>
    <t>Seguro + Garantia</t>
  </si>
  <si>
    <t>Risco</t>
  </si>
  <si>
    <t>Despesa financeira</t>
  </si>
  <si>
    <t>Total (DI)</t>
  </si>
  <si>
    <t>Bonificação</t>
  </si>
  <si>
    <t>Total (L)</t>
  </si>
  <si>
    <t>Impostos</t>
  </si>
  <si>
    <t>PIS</t>
  </si>
  <si>
    <t>COFINS</t>
  </si>
  <si>
    <t>Total (I)</t>
  </si>
  <si>
    <t>Fórmula para o cálculo do B.D.I. ( benefícios e despesas indiretas )</t>
  </si>
  <si>
    <r>
      <rPr>
        <sz val="10"/>
        <rFont val="Arial"/>
        <family val="2"/>
      </rPr>
      <t xml:space="preserve">BDI = BDI (%) = </t>
    </r>
    <r>
      <rPr>
        <u/>
        <sz val="10"/>
        <rFont val="Arial"/>
        <family val="2"/>
      </rPr>
      <t xml:space="preserve">(1+(DI)X(1+L) </t>
    </r>
    <r>
      <rPr>
        <sz val="14"/>
        <rFont val="Arial"/>
        <family val="2"/>
      </rPr>
      <t xml:space="preserve"> </t>
    </r>
    <r>
      <rPr>
        <vertAlign val="subscript"/>
        <sz val="14"/>
        <rFont val="Arial"/>
        <family val="2"/>
      </rPr>
      <t>-1</t>
    </r>
  </si>
  <si>
    <t>(1-l)</t>
  </si>
  <si>
    <t>Observações</t>
  </si>
  <si>
    <t>1. Percentuais de acordo com o Acórdão TCU nº 2.622/2013 – P</t>
  </si>
  <si>
    <t>2. A licitante poderá utilizar os percentuais de acordo com sua realidade</t>
  </si>
  <si>
    <t>3. A empresa optante pelo Simples Nacional deve apresentar os percentuais de PIS e COFINS discriminados na composição do BDI compatíveis com as alíquotas a que a empresa está obrigada a recolher, previstas no Anexo IV da Lei complementar nº 116/2006, conforme item 9.3.2.5 do Acórdão nº 2.622/2013 – TCU – Plenário</t>
  </si>
  <si>
    <t>ISS</t>
  </si>
  <si>
    <r>
      <rPr>
        <sz val="10"/>
        <rFont val="Arial"/>
        <family val="2"/>
      </rPr>
      <t xml:space="preserve">BDI = BDI (%) = </t>
    </r>
    <r>
      <rPr>
        <u/>
        <sz val="10"/>
        <rFont val="Arial"/>
        <family val="2"/>
      </rPr>
      <t>(1+(DI)X(1+L)</t>
    </r>
    <r>
      <rPr>
        <sz val="15"/>
        <rFont val="Arial"/>
        <family val="2"/>
      </rPr>
      <t xml:space="preserve"> </t>
    </r>
    <r>
      <rPr>
        <vertAlign val="subscript"/>
        <sz val="14"/>
        <rFont val="Arial"/>
        <family val="2"/>
      </rPr>
      <t>-1</t>
    </r>
  </si>
  <si>
    <t>Custos fixos – Equipe Residente (A)</t>
  </si>
  <si>
    <t>Alicate de bomba</t>
  </si>
  <si>
    <t>Alicate prensa pino</t>
  </si>
  <si>
    <t>Alicate universal com cabo isolado</t>
  </si>
  <si>
    <t>Amperímetro digital do tipo alicate</t>
  </si>
  <si>
    <t>Arco de serra</t>
  </si>
  <si>
    <t>Balde de argamassa</t>
  </si>
  <si>
    <t>Bandeja para pintura</t>
  </si>
  <si>
    <t>Desempenadeira dentada</t>
  </si>
  <si>
    <t>Desempenadeira lisa</t>
  </si>
  <si>
    <t>Desempoladeira</t>
  </si>
  <si>
    <t>Enxada</t>
  </si>
  <si>
    <t>Escada de fibra extensível de 11 metros</t>
  </si>
  <si>
    <t>Espátula de aço</t>
  </si>
  <si>
    <t>Esquadro</t>
  </si>
  <si>
    <t>Jogo de chaves “PHILIPS” completo cabo isolado</t>
  </si>
  <si>
    <t>Jogo de chaves cotoco “PHILIPS” completo</t>
  </si>
  <si>
    <t>Jogo de chaves de “FENDA” completo cabo isolado</t>
  </si>
  <si>
    <t>Kit compressor para pintura</t>
  </si>
  <si>
    <t>Kit de mola curvadorora 1/4, 5/16, 3/8, 1/2, 5/8</t>
  </si>
  <si>
    <t>Mangueira de nível</t>
  </si>
  <si>
    <t>Máquina inversora de solva bivolt</t>
  </si>
  <si>
    <t>Marreta</t>
  </si>
  <si>
    <t>Martelo pedreiro</t>
  </si>
  <si>
    <t>Praio nº 18</t>
  </si>
  <si>
    <t>Prumo de centro</t>
  </si>
  <si>
    <t>Prumo de face</t>
  </si>
  <si>
    <t>Talhadeira</t>
  </si>
  <si>
    <t>Trena de 10 metros</t>
  </si>
  <si>
    <t>Trena de 5 metros</t>
  </si>
  <si>
    <t>Trincha</t>
  </si>
  <si>
    <t>Ferramental Mínimo Exemplificativo (Quantitativo total para todas Unidades da RFB/05 que possuem equipe residente)</t>
  </si>
  <si>
    <t>Materiais de consumo ( Abraçadeiras diversas, adesivo plástico, aguarrás, alavanca, alcool, arames, benzima, colas diversas, corda de nylon 3/8, detergente, estopa,fio de solda, fita adesiva e crepe, fita de vedação (teflon), fita demarcação amarela/preta, fita velcro para cabos, fita isolante, flanela, graxa, lâmina de serra manual, lixa, massa de vedação, massa de vidro, palha de aço, pano de limpeza, parafina, parafusos, buchas, porcas e arruelas, pasa jóia, pilhas diversas, pregos em geral, querosene, rebites, removedor, rodo selo plástico, silicone, soda cáustica, solvente, vaselina liíquida, zarcão etc</t>
  </si>
  <si>
    <t>MATERIAL DE CONSUMO - LISTA EXEMPLIFICATIVA PARA ATENDIMENTO DE TODAS UNIDADES DA RECEITA FEDERAL NA 5ª REGIÃO FISCAL</t>
  </si>
  <si>
    <t>Cilindro de nitrogênio com regulador de pressão 1 m</t>
  </si>
  <si>
    <t xml:space="preserve">und </t>
  </si>
  <si>
    <t>um</t>
  </si>
  <si>
    <t>Materiais de consumo</t>
  </si>
  <si>
    <t xml:space="preserve">Nota1:  O Módulo 1 refere-se ao valor mensal devido ao empregado pela prestação do serviço no período de 24 meses.
</t>
  </si>
  <si>
    <r>
      <t xml:space="preserve">13º (décimo terceiro) Salário   </t>
    </r>
    <r>
      <rPr>
        <b/>
        <sz val="10"/>
        <color indexed="25"/>
        <rFont val="Arial"/>
        <family val="2"/>
      </rPr>
      <t xml:space="preserve">Cálculo do valor   (1/12)x100  = Rem/12   </t>
    </r>
  </si>
  <si>
    <r>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r>
    <r>
      <rPr>
        <sz val="9"/>
        <color indexed="21"/>
        <rFont val="Arial"/>
        <family val="2"/>
      </rPr>
      <t>.</t>
    </r>
  </si>
  <si>
    <r>
      <t xml:space="preserve">    </t>
    </r>
    <r>
      <rPr>
        <b/>
        <sz val="9"/>
        <color indexed="10"/>
        <rFont val="Arial"/>
        <family val="2"/>
      </rPr>
      <t xml:space="preserve">  B.1) Valor do auxílio-alimentação (clausula 6º Aditivo da CCT 2024/2024): </t>
    </r>
  </si>
  <si>
    <t xml:space="preserve">Nota 1: 5% é o percentual estimado de funcionários que serão substituídos dentro do ano                                                                                                                                                                                                                                             Nota 2 : Considerando a redução de 7 dias ou de 2h por dia. Percentual relativo a 12 meses,considerando a necessidade de avaliar esta rubrica a cada ano de forma a acrescentar os 03 dias de acordo com a legislação.                                                                                                                                                                                                                                                                                                                                            </t>
  </si>
  <si>
    <t>Base de cálculo para o Custo do Profissional Ausente (substituto): BCCPA = Módulo 1 + Módulo 2 + Módulo 3</t>
  </si>
  <si>
    <t>MOD1 = (REM)</t>
  </si>
  <si>
    <t>+</t>
  </si>
  <si>
    <t>MÓD 3 =</t>
  </si>
  <si>
    <r>
      <t xml:space="preserve">Substituto na cobertura de Ausências Legais </t>
    </r>
    <r>
      <rPr>
        <b/>
        <sz val="10"/>
        <color rgb="FFFF0000"/>
        <rFont val="Arial"/>
        <family val="2"/>
      </rPr>
      <t xml:space="preserve"> Cálculo do valor = [(2/30)/24]</t>
    </r>
    <r>
      <rPr>
        <b/>
        <sz val="9"/>
        <color rgb="FFFF0000"/>
        <rFont val="Arial"/>
        <family val="2"/>
      </rPr>
      <t xml:space="preserve"> </t>
    </r>
    <r>
      <rPr>
        <b/>
        <vertAlign val="superscript"/>
        <sz val="9"/>
        <color rgb="FFFF0000"/>
        <rFont val="Arial"/>
        <family val="2"/>
      </rPr>
      <t>(1)</t>
    </r>
  </si>
  <si>
    <r>
      <t xml:space="preserve">Substituto na cobertura de Licença-Paternidade </t>
    </r>
    <r>
      <rPr>
        <b/>
        <sz val="9"/>
        <color rgb="FFFF0000"/>
        <rFont val="Arial"/>
        <family val="2"/>
      </rPr>
      <t xml:space="preserve"> Cálculo do valor = {[(5/30)/24] x3,0%}x100  </t>
    </r>
    <r>
      <rPr>
        <b/>
        <vertAlign val="superscript"/>
        <sz val="9"/>
        <color rgb="FFFF0000"/>
        <rFont val="Arial"/>
        <family val="2"/>
      </rPr>
      <t>(2)</t>
    </r>
  </si>
  <si>
    <r>
      <t>Substituto na cobertura de Ausência por acidente de trabalho</t>
    </r>
    <r>
      <rPr>
        <b/>
        <sz val="9"/>
        <rFont val="Arial"/>
        <family val="2"/>
      </rPr>
      <t xml:space="preserve">  </t>
    </r>
    <r>
      <rPr>
        <b/>
        <sz val="9"/>
        <color rgb="FFFF0000"/>
        <rFont val="Arial"/>
        <family val="2"/>
      </rPr>
      <t xml:space="preserve">Cálculo do valor={[(1,38dias/30)/24]x100 </t>
    </r>
    <r>
      <rPr>
        <b/>
        <vertAlign val="superscript"/>
        <sz val="9"/>
        <color rgb="FFFF0000"/>
        <rFont val="Arial"/>
        <family val="2"/>
      </rPr>
      <t>(3)</t>
    </r>
  </si>
  <si>
    <r>
      <t>Substituto na cobertura de Ausência por doença (incluído)</t>
    </r>
    <r>
      <rPr>
        <b/>
        <sz val="10"/>
        <color rgb="FFFF0000"/>
        <rFont val="Arial"/>
        <family val="2"/>
      </rPr>
      <t xml:space="preserve"> </t>
    </r>
    <r>
      <rPr>
        <b/>
        <sz val="9"/>
        <color rgb="FFFF0000"/>
        <rFont val="Arial"/>
        <family val="2"/>
      </rPr>
      <t xml:space="preserve">Cálculo do valor = (10/30)/24x100 (5). </t>
    </r>
    <r>
      <rPr>
        <b/>
        <sz val="9"/>
        <color rgb="FF00B0F0"/>
        <rFont val="Arial"/>
        <family val="2"/>
      </rPr>
      <t xml:space="preserve"> Incluído por permissão da IN Seges nº 5/2017, Anexo VII-B, item 1.7, alíneas "b" e "c".5</t>
    </r>
  </si>
  <si>
    <t>Encarregado geral</t>
  </si>
  <si>
    <t>Auxiliar de manutenção</t>
  </si>
  <si>
    <t>Auxiliar de Escritório</t>
  </si>
  <si>
    <t>Auxiliar de escritório</t>
  </si>
  <si>
    <r>
      <t xml:space="preserve">Salário-Base </t>
    </r>
    <r>
      <rPr>
        <b/>
        <sz val="10"/>
        <color indexed="25"/>
        <rFont val="Arial"/>
        <family val="2"/>
      </rPr>
      <t xml:space="preserve"> </t>
    </r>
    <r>
      <rPr>
        <b/>
        <sz val="10"/>
        <rFont val="Arial"/>
        <family val="2"/>
      </rPr>
      <t xml:space="preserve"> </t>
    </r>
    <r>
      <rPr>
        <b/>
        <sz val="10"/>
        <color indexed="10"/>
        <rFont val="Arial"/>
        <family val="2"/>
      </rPr>
      <t xml:space="preserve">  
</t>
    </r>
    <r>
      <rPr>
        <b/>
        <sz val="10"/>
        <rFont val="Arial"/>
        <family val="2"/>
      </rPr>
      <t xml:space="preserve">         </t>
    </r>
  </si>
  <si>
    <r>
      <t>Auxílio-Refeição/Alimentação</t>
    </r>
    <r>
      <rPr>
        <b/>
        <sz val="9"/>
        <rFont val="Arial"/>
        <family val="2"/>
      </rPr>
      <t xml:space="preserve"> </t>
    </r>
    <r>
      <rPr>
        <b/>
        <sz val="9"/>
        <color indexed="10"/>
        <rFont val="Arial"/>
        <family val="2"/>
      </rPr>
      <t>Cálculo do valor = [(21,726xVA)x(1-</t>
    </r>
    <r>
      <rPr>
        <b/>
        <sz val="9"/>
        <color indexed="12"/>
        <rFont val="Arial"/>
        <family val="2"/>
      </rPr>
      <t>0,20</t>
    </r>
    <r>
      <rPr>
        <b/>
        <sz val="9"/>
        <color indexed="10"/>
        <rFont val="Arial"/>
        <family val="2"/>
      </rPr>
      <t>)]</t>
    </r>
  </si>
  <si>
    <r>
      <t xml:space="preserve">    </t>
    </r>
    <r>
      <rPr>
        <b/>
        <sz val="9"/>
        <color indexed="10"/>
        <rFont val="Arial"/>
        <family val="2"/>
      </rPr>
      <t xml:space="preserve">  B.1) Valor do auxílio-alimentação (clausula 9º Aditivo da CCT 2024/2024): </t>
    </r>
  </si>
  <si>
    <r>
      <t>Assistência Odontológica privada</t>
    </r>
    <r>
      <rPr>
        <b/>
        <sz val="9"/>
        <color indexed="25"/>
        <rFont val="Arial"/>
        <family val="2"/>
      </rPr>
      <t xml:space="preserve"> (Clausula 12 CCT)</t>
    </r>
  </si>
  <si>
    <r>
      <t>Seguro de vida, invalidez e funeral</t>
    </r>
    <r>
      <rPr>
        <b/>
        <sz val="9"/>
        <color indexed="25"/>
        <rFont val="Arial"/>
        <family val="2"/>
      </rPr>
      <t xml:space="preserve"> (clausula 13ª CCT)</t>
    </r>
  </si>
  <si>
    <t>MOD 3 =</t>
  </si>
  <si>
    <r>
      <t xml:space="preserve">13º (décimo terceiro) Salário   </t>
    </r>
    <r>
      <rPr>
        <b/>
        <sz val="10"/>
        <color rgb="FFFF0000"/>
        <rFont val="Arial"/>
        <family val="2"/>
      </rPr>
      <t xml:space="preserve"> (Obrigatória a cotação de 8,33% sobre o valor do Módulo 1 – Composição da Remuneração, conforme Anexo XII da IN 5/17)  </t>
    </r>
    <r>
      <rPr>
        <b/>
        <sz val="10"/>
        <color indexed="25"/>
        <rFont val="Arial"/>
        <family val="2"/>
      </rPr>
      <t xml:space="preserve"> </t>
    </r>
  </si>
  <si>
    <r>
      <t>13º (décimo terceiro) Salário</t>
    </r>
    <r>
      <rPr>
        <b/>
        <sz val="11"/>
        <color indexed="10"/>
        <rFont val="Arial"/>
        <family val="2"/>
      </rPr>
      <t xml:space="preserve"> </t>
    </r>
    <r>
      <rPr>
        <b/>
        <sz val="11"/>
        <rFont val="Arial"/>
        <family val="2"/>
      </rPr>
      <t>e Adicional de Férias</t>
    </r>
  </si>
  <si>
    <r>
      <t xml:space="preserve">Adicional de Férias  </t>
    </r>
    <r>
      <rPr>
        <b/>
        <sz val="10"/>
        <color indexed="25"/>
        <rFont val="Arial"/>
        <family val="2"/>
      </rPr>
      <t>(Obrigatória a cotação de 3,025% sobre o valor do Módulo 1 – Composição da Remuneração, conforme Anexo XII da IN 5/17 (Férias + Adicional = 9,075% + 3,025% = 12,10%).</t>
    </r>
    <r>
      <rPr>
        <b/>
        <sz val="10"/>
        <color theme="4" tint="-0.249977111117893"/>
        <rFont val="Arial"/>
        <family val="2"/>
      </rPr>
      <t xml:space="preserve"> É vedada a cotação de Férias neste Submódulo, em face de tratar-se de Conta Vinculada. O custo do empregado substituto, quando o titular gozar férias, deverá ser previsto no Submódulo 4.1.A. Isso demonstra que </t>
    </r>
    <r>
      <rPr>
        <b/>
        <sz val="12"/>
        <color theme="4" tint="-0.249977111117893"/>
        <rFont val="Arial"/>
        <family val="2"/>
      </rPr>
      <t>a</t>
    </r>
    <r>
      <rPr>
        <b/>
        <sz val="10"/>
        <color theme="4" tint="-0.249977111117893"/>
        <rFont val="Arial"/>
        <family val="2"/>
      </rPr>
      <t xml:space="preserve"> provisão de férias neste submódulo não teria finalidade, em razão de que o pagamento do titular no seu mês de gozo de férias será feito pelo Módulo 1 . Na hipótese de o contrato não ser prorrogado, o pagamento relativo a férias do empregado deverá ser efetivado pela provisão feita no submódulo 4.1.A. Além disso, como o prazo do contrato é superior a 12 meses, não cabe cotar o item Férias, conforme recomendação da SEGES/MGI.</t>
    </r>
  </si>
  <si>
    <t>13º (décimo terceiro) Salário  e Adicional de Férias</t>
  </si>
  <si>
    <t xml:space="preserve">Nota 1:  Como a planilha de custos e formação de preços é calculada mensalmente, provisiona-se proporcionalmente 1/12 (um doze avos) dos valores referentes à gratificação natalina e adicional de férias.
Nota 2:  O adicional de férias contido no Submódulo 2.1 corresponde a 3,025% do Módulo 1, em face do Anexo XII da IN nº 5/2017 exigir 12,10% no somatório de Férias + 1/3 de Férias (9,075% + 3,025%).                                                                                                                                  </t>
  </si>
  <si>
    <r>
      <t xml:space="preserve">Aviso Prévio Indenizado (API)  </t>
    </r>
    <r>
      <rPr>
        <b/>
        <sz val="10"/>
        <color theme="8" tint="-0.249977111117893"/>
        <rFont val="Arial"/>
        <family val="2"/>
      </rPr>
      <t>Anualmente poderão ser considerados os 3 dias conforme Lei nº 12506/11, dependendo da análise do nº de ocorrências deste evento no período.  Para possibilitar a inclusão dos 3 dias a fórmula não considerou o prazo de prorrogação do contrato de 24 meses</t>
    </r>
    <r>
      <rPr>
        <sz val="10"/>
        <color rgb="FFFF0000"/>
        <rFont val="Arial"/>
        <family val="2"/>
      </rPr>
      <t xml:space="preserve"> Cálculo do valor = (Rem/12 + 13º/12 + Férias/12 + 1/3xFérias/12) x(30/30=1) x5%]x100 (1). Os reflexos de 13º, F e 1/3F são referentes a um mês de APInd</t>
    </r>
    <r>
      <rPr>
        <b/>
        <vertAlign val="superscript"/>
        <sz val="9"/>
        <color rgb="FFFF0000"/>
        <rFont val="Arial"/>
        <family val="2"/>
      </rPr>
      <t xml:space="preserve"> (1) </t>
    </r>
  </si>
  <si>
    <r>
      <t xml:space="preserve">Aviso Prévio Trabalhado </t>
    </r>
    <r>
      <rPr>
        <b/>
        <sz val="9"/>
        <color rgb="FF00B0F0"/>
        <rFont val="Arial"/>
        <family val="2"/>
      </rPr>
      <t xml:space="preserve"> </t>
    </r>
    <r>
      <rPr>
        <b/>
        <sz val="9"/>
        <color theme="4" tint="-0.249977111117893"/>
        <rFont val="Arial"/>
        <family val="2"/>
      </rPr>
      <t xml:space="preserve">(Anualmente serão considerados os 3 dias conforme Lei nº 12506/11,  dependendo da análise do nº de ocorrências deste evento no período. Para possibilitar a inclusão dos 3 dias, a fórmula não considerou o prazo de prorrogação do contrato de 24 meses </t>
    </r>
    <r>
      <rPr>
        <b/>
        <sz val="9"/>
        <color indexed="25"/>
        <rFont val="Arial"/>
        <family val="2"/>
      </rPr>
      <t xml:space="preserve">
Cálculo do valor= [(1/30)x7]/12 meses do contratox100% empregados</t>
    </r>
    <r>
      <rPr>
        <b/>
        <vertAlign val="superscript"/>
        <sz val="9"/>
        <color indexed="25"/>
        <rFont val="Arial"/>
        <family val="2"/>
      </rPr>
      <t xml:space="preserve"> (2)</t>
    </r>
  </si>
  <si>
    <t>MOD 2 (Sem VA e VT + Férias) =</t>
  </si>
  <si>
    <r>
      <t>Base de cálculo para o Custo do Profissional Ausente (substituto): BCCPA = Módulo 1 + Módulo 2 (-VA - VT)+ FÉRIAS+ Módulo 3</t>
    </r>
    <r>
      <rPr>
        <sz val="9"/>
        <rFont val="Arial"/>
        <family val="2"/>
      </rPr>
      <t xml:space="preserve"> exceto: 1) Substituto da cobertura de férias e 2) Afastamento Maternidade, pois que neste a Rem e o 13º podem ser compensados pelo INSS, e que têm cálculos diferenciados, conforme neles constam.</t>
    </r>
  </si>
  <si>
    <r>
      <t>Substituto na cobertura de Férias</t>
    </r>
    <r>
      <rPr>
        <b/>
        <sz val="9"/>
        <rFont val="Arial"/>
        <family val="2"/>
      </rPr>
      <t xml:space="preserve"> </t>
    </r>
    <r>
      <rPr>
        <b/>
        <sz val="9"/>
        <color rgb="FFFF0000"/>
        <rFont val="Arial"/>
        <family val="2"/>
      </rPr>
      <t xml:space="preserve">  Obrigatória a cotação de 9,075% sobre o valor do (Módulo 1 - Composição da Remuneração  mais o percentual do Submódulo 2.2 sobre o cálculo anterior, conforme Anexo XII da IN 5/17 (Férias + Adicional = 12,10% = 9,075% + 3,025%) Cálculo do valor (BCCPA/12)x100</t>
    </r>
  </si>
  <si>
    <r>
      <t>Substituto na cobertura de Afastamento Maternidade</t>
    </r>
    <r>
      <rPr>
        <b/>
        <sz val="9"/>
        <rFont val="Arial"/>
        <family val="2"/>
      </rPr>
      <t xml:space="preserve">  </t>
    </r>
    <r>
      <rPr>
        <b/>
        <sz val="9"/>
        <color rgb="FFFF0000"/>
        <rFont val="Arial"/>
        <family val="2"/>
      </rPr>
      <t xml:space="preserve"> Cálculo do valor = [((Férias + Férias / 3) + SUB2.2 x (Férias + Férias / 3)) x (4/24)] x4% + [( FGTS x Rem + SUB 2.2 x 13º + SUB2.3 – VA – VT + MÓD3) x (4/24)] } x 4%     </t>
    </r>
    <r>
      <rPr>
        <b/>
        <sz val="9"/>
        <rFont val="Arial"/>
        <family val="2"/>
      </rPr>
      <t xml:space="preserve">
</t>
    </r>
    <r>
      <rPr>
        <b/>
        <sz val="9"/>
        <color rgb="FF0070C0"/>
        <rFont val="Arial"/>
        <family val="2"/>
      </rPr>
      <t>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t>
    </r>
  </si>
  <si>
    <r>
      <t>Substituto na cobertura de Ausência por doença (incluído)</t>
    </r>
    <r>
      <rPr>
        <b/>
        <sz val="10"/>
        <color rgb="FFFF0000"/>
        <rFont val="Arial"/>
        <family val="2"/>
      </rPr>
      <t xml:space="preserve"> </t>
    </r>
    <r>
      <rPr>
        <b/>
        <sz val="9"/>
        <color rgb="FFFF0000"/>
        <rFont val="Arial"/>
        <family val="2"/>
      </rPr>
      <t xml:space="preserve">Cálculo do valor = (10/30)/24x100 </t>
    </r>
    <r>
      <rPr>
        <b/>
        <vertAlign val="superscript"/>
        <sz val="9"/>
        <color rgb="FFFF0000"/>
        <rFont val="Arial"/>
        <family val="2"/>
      </rPr>
      <t>(5).</t>
    </r>
    <r>
      <rPr>
        <b/>
        <sz val="9"/>
        <color rgb="FFFF0000"/>
        <rFont val="Arial"/>
        <family val="2"/>
      </rPr>
      <t xml:space="preserve"> </t>
    </r>
    <r>
      <rPr>
        <b/>
        <sz val="9"/>
        <color rgb="FF00B0F0"/>
        <rFont val="Arial"/>
        <family val="2"/>
      </rPr>
      <t xml:space="preserve"> </t>
    </r>
    <r>
      <rPr>
        <b/>
        <sz val="9"/>
        <color theme="4" tint="-0.249977111117893"/>
        <rFont val="Arial"/>
        <family val="2"/>
      </rPr>
      <t>Incluído por permissão da IN Seges nº 5/2017, Anexo VII-B, item 1.7, alíneas "b" e "c".5</t>
    </r>
  </si>
  <si>
    <t>Auxiliar de Manutenção</t>
  </si>
  <si>
    <r>
      <t xml:space="preserve">Adicional de Férias  </t>
    </r>
    <r>
      <rPr>
        <b/>
        <sz val="10"/>
        <color rgb="FFFF0000"/>
        <rFont val="Arial"/>
        <family val="2"/>
      </rPr>
      <t xml:space="preserve">Obrigatória a cotação de 3,025% sobre o valor do Módulo 1 - Composição da Remuneração, conforme Anexo XII da IN 5/17 (Férias + Adicional = 12,10% = 9,075% + 3,025%). </t>
    </r>
    <r>
      <rPr>
        <b/>
        <sz val="10"/>
        <color theme="4" tint="-0.249977111117893"/>
        <rFont val="Arial"/>
        <family val="2"/>
      </rPr>
      <t>É vedada a cotação de Férias neste Submódulo, em face de tratar-se de Conta Vinculada. O custo do empregado substituto, quando o titular gozar férias, deverá ser previsto no Submódulo 4.1.A. Isso demonstra que a provisão de Férias neste Submódulo não teria  finalidade, em razão de que o pagamento do titular no seu mês de gozo de férias será feito pelo Módulo 1 - Composição da Remuneração. Na hipótese de o contrato não ser prorrogado, o pagamento relativo a Férias do empregado deverá ser efetivado pela provisão feita no Submódulo 4.1.A</t>
    </r>
  </si>
  <si>
    <r>
      <t xml:space="preserve">Nota 1:  Como a planilha de custos e formação de preços é calculada mensalmente, provisiona-se proporcionalmente 1/12 (um doze avos) dos valores referentes à gratificação natalina, férias e adicional de férias.
Nota 2: </t>
    </r>
    <r>
      <rPr>
        <sz val="9"/>
        <color theme="4" tint="-0.249977111117893"/>
        <rFont val="Arial"/>
        <family val="2"/>
      </rPr>
      <t xml:space="preserve"> O adicional de férias contido no Submódulo 2.1 corresponde a 3,025% do Módulo 1, em face do Anexo XII da IN nº 5/2017 exigir 12,10% no somatório de Férias + 1/3 de Férias (9,075% + 3,025%).  </t>
    </r>
    <r>
      <rPr>
        <sz val="9"/>
        <rFont val="Arial"/>
        <family val="2"/>
      </rPr>
      <t xml:space="preserve">                                                                                                                                  </t>
    </r>
  </si>
  <si>
    <r>
      <t xml:space="preserve">Aviso Prévio Trabalhado </t>
    </r>
    <r>
      <rPr>
        <b/>
        <sz val="9"/>
        <color rgb="FF00B0F0"/>
        <rFont val="Arial"/>
        <family val="2"/>
      </rPr>
      <t xml:space="preserve"> (Anualmente serão considerados os 3 dias conforme Lei nº 12506/11,  Para possibilitar a inclusão dos 3 dias,  dependendo da análise do nº de ocorrências deste evento no período. A fórmula não considerou o prazo de prorrogação do contrato de 24 meses </t>
    </r>
    <r>
      <rPr>
        <b/>
        <sz val="9"/>
        <color indexed="25"/>
        <rFont val="Arial"/>
        <family val="2"/>
      </rPr>
      <t xml:space="preserve">
Cálculo do valor= [(1/30)x7]/12 meses do contratox100% empregados</t>
    </r>
    <r>
      <rPr>
        <b/>
        <vertAlign val="superscript"/>
        <sz val="9"/>
        <color indexed="25"/>
        <rFont val="Arial"/>
        <family val="2"/>
      </rPr>
      <t xml:space="preserve"> (2)</t>
    </r>
  </si>
  <si>
    <r>
      <t>Multa do FGTS  sobre o Aviso Prévio Trabalhado e sobre o Aviso Prévio Indenizado</t>
    </r>
    <r>
      <rPr>
        <b/>
        <sz val="10"/>
        <color indexed="25"/>
        <rFont val="Arial"/>
        <family val="2"/>
      </rPr>
      <t xml:space="preserve">. Obrigatória a cotação de 4% sobre o valor do Módulo 1, conforme Anexo XII da IN Seges nº 5/2017 e Lei nº 13.932/2019 que extinguiu a contribuição social)                 </t>
    </r>
  </si>
  <si>
    <r>
      <t xml:space="preserve">Aviso Prévio Indenizado (API)  </t>
    </r>
    <r>
      <rPr>
        <b/>
        <sz val="10"/>
        <color theme="8" tint="-0.249977111117893"/>
        <rFont val="Arial"/>
        <family val="2"/>
      </rPr>
      <t>Anualmente serão considerados os 3 dias conforme Lei nº 12506/11,  dependendo da análise do nº de ocorrências deste evento no período. Para possibilitar a inclusão dos 3 dias, a fórmula não considerou o prazo de prorrogação do contrato de 24 meses</t>
    </r>
    <r>
      <rPr>
        <b/>
        <sz val="10"/>
        <color rgb="FFFF0000"/>
        <rFont val="Arial"/>
        <family val="2"/>
      </rPr>
      <t xml:space="preserve"> Cálculo do valor = (Rem/12 + 13º/12 + Férias/12 + 1/3xFérias/12) x(30/30=1) x5%]x100 (1). Os reflexos de 13º, F e 1/3F são referentes a um mês de APInd</t>
    </r>
    <r>
      <rPr>
        <b/>
        <vertAlign val="superscript"/>
        <sz val="9"/>
        <color rgb="FFFF0000"/>
        <rFont val="Arial"/>
        <family val="2"/>
      </rPr>
      <t xml:space="preserve"> (1) </t>
    </r>
  </si>
  <si>
    <r>
      <t>Multa do FGTS  sobre o Aviso Prévio Trabalhado e sobre o Aviso Prévio Indenizado</t>
    </r>
    <r>
      <rPr>
        <b/>
        <sz val="10"/>
        <color indexed="25"/>
        <rFont val="Arial"/>
        <family val="2"/>
      </rPr>
      <t xml:space="preserve">  </t>
    </r>
    <r>
      <rPr>
        <sz val="10"/>
        <color rgb="FFFF3333"/>
        <rFont val="Arial"/>
        <family val="2"/>
      </rPr>
      <t xml:space="preserve">Obrigatória a cotação de 4% sobre o valor do Módulo 1 – Composição da Remuneração, conforme Anexo XII da IN Seges nº 5/2017  </t>
    </r>
    <r>
      <rPr>
        <b/>
        <sz val="10"/>
        <color indexed="25"/>
        <rFont val="Arial"/>
        <family val="2"/>
      </rPr>
      <t xml:space="preserve">                     </t>
    </r>
  </si>
  <si>
    <t>MÓD 2 (Sem VA e VT) + Férias</t>
  </si>
  <si>
    <r>
      <t xml:space="preserve">Substituto na cobertura de Férias </t>
    </r>
    <r>
      <rPr>
        <sz val="9"/>
        <color rgb="FFFF0000"/>
        <rFont val="Arial"/>
        <family val="2"/>
      </rPr>
      <t>Obrigatória a cotação de 9,075% sobre o valor do (Módulo 1 - Composição da Remuneração  mais o percentual do Submódulo 2.2 sobre o cálculo anterior, conforme Anexo XII da IN 5/17 (Férias + Adicional = 12,10% = 9,075% + 3,025%)</t>
    </r>
  </si>
  <si>
    <r>
      <t xml:space="preserve">Substituto na cobertura de Ausências Legais </t>
    </r>
    <r>
      <rPr>
        <b/>
        <sz val="10"/>
        <color rgb="FFFF0000"/>
        <rFont val="Arial"/>
        <family val="2"/>
      </rPr>
      <t xml:space="preserve"> </t>
    </r>
    <r>
      <rPr>
        <sz val="10"/>
        <color rgb="FFFF0000"/>
        <rFont val="Arial"/>
        <family val="2"/>
      </rPr>
      <t>Cálculo do valor = [(2/30)/24]</t>
    </r>
    <r>
      <rPr>
        <sz val="9"/>
        <color rgb="FFFF0000"/>
        <rFont val="Arial"/>
        <family val="2"/>
      </rPr>
      <t xml:space="preserve"> </t>
    </r>
    <r>
      <rPr>
        <vertAlign val="superscript"/>
        <sz val="9"/>
        <color rgb="FFFF0000"/>
        <rFont val="Arial"/>
        <family val="2"/>
      </rPr>
      <t>(1)</t>
    </r>
  </si>
  <si>
    <r>
      <t xml:space="preserve">Substituto na cobertura de Licença-Paternidade </t>
    </r>
    <r>
      <rPr>
        <sz val="9"/>
        <color rgb="FFFF0000"/>
        <rFont val="Arial"/>
        <family val="2"/>
      </rPr>
      <t xml:space="preserve"> Cálculo do valor = {[(5/30)/24] x3,0%}x100  </t>
    </r>
    <r>
      <rPr>
        <vertAlign val="superscript"/>
        <sz val="9"/>
        <color rgb="FFFF0000"/>
        <rFont val="Arial"/>
        <family val="2"/>
      </rPr>
      <t>(2</t>
    </r>
    <r>
      <rPr>
        <b/>
        <vertAlign val="superscript"/>
        <sz val="9"/>
        <color rgb="FFFF0000"/>
        <rFont val="Arial"/>
        <family val="2"/>
      </rPr>
      <t>)</t>
    </r>
  </si>
  <si>
    <r>
      <t>Substituto na cobertura de Ausência por acidente de trabalho</t>
    </r>
    <r>
      <rPr>
        <b/>
        <sz val="9"/>
        <rFont val="Arial"/>
        <family val="2"/>
      </rPr>
      <t xml:space="preserve">  </t>
    </r>
    <r>
      <rPr>
        <sz val="9"/>
        <color rgb="FFFF0000"/>
        <rFont val="Arial"/>
        <family val="2"/>
      </rPr>
      <t xml:space="preserve">Cálculo do valor={[(1,38dias/30)/24]x100 </t>
    </r>
    <r>
      <rPr>
        <vertAlign val="superscript"/>
        <sz val="9"/>
        <color rgb="FFFF0000"/>
        <rFont val="Arial"/>
        <family val="2"/>
      </rPr>
      <t>(3)</t>
    </r>
  </si>
  <si>
    <r>
      <t>Substituto na cobertura de Afastamento Maternidade</t>
    </r>
    <r>
      <rPr>
        <b/>
        <sz val="9"/>
        <rFont val="Arial"/>
        <family val="2"/>
      </rPr>
      <t xml:space="preserve">   </t>
    </r>
    <r>
      <rPr>
        <sz val="9"/>
        <color rgb="FFFF0000"/>
        <rFont val="Arial"/>
        <family val="2"/>
      </rPr>
      <t xml:space="preserve"> Cálculo do valor = [((Férias + Férias / 3) + SUB2.2 x (Férias + Férias / 3)) x (4/24)] x 2% + [( FGTS x Rem + SUB 2.2 x 13º + SUB2.3 – VA – VT + MÓD3) x (4/24)] } x 2%</t>
    </r>
    <r>
      <rPr>
        <b/>
        <sz val="9"/>
        <rFont val="Arial"/>
        <family val="2"/>
      </rPr>
      <t xml:space="preserve">     
</t>
    </r>
    <r>
      <rPr>
        <sz val="9"/>
        <color theme="4" tint="-0.249977111117893"/>
        <rFont val="Arial"/>
        <family val="2"/>
      </rPr>
      <t xml:space="preserve">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 </t>
    </r>
    <r>
      <rPr>
        <vertAlign val="superscript"/>
        <sz val="9"/>
        <color theme="4" tint="-0.249977111117893"/>
        <rFont val="Arial"/>
        <family val="2"/>
      </rPr>
      <t>4)</t>
    </r>
  </si>
  <si>
    <t>Equipe de apoio</t>
  </si>
  <si>
    <t>Valor da Hora</t>
  </si>
  <si>
    <t>Referência</t>
  </si>
  <si>
    <t>Quantidade de Horas Previstas para 1 mês</t>
  </si>
  <si>
    <t>Valor da hora com BDI</t>
  </si>
  <si>
    <t>VALOR TOTAL</t>
  </si>
  <si>
    <t>2142-15</t>
  </si>
  <si>
    <t>2143-15</t>
  </si>
  <si>
    <t>2144-05</t>
  </si>
  <si>
    <t>SINAPI não desonerado 100307</t>
  </si>
  <si>
    <t>MONTADOR DE ELETROELETRÔNICOS COM ENCARGOS COMPLEMENTARES</t>
  </si>
  <si>
    <t>SINAPI não desonerado 88264</t>
  </si>
  <si>
    <t>ELETRICISTA COM ENCARGOS COMPLEMENTARES</t>
  </si>
  <si>
    <t>9511-05</t>
  </si>
  <si>
    <t>SINAPI não desonerado 100308</t>
  </si>
  <si>
    <t>MECÂNICO DE REFRIGERAÇÃO COM ENCARGOS COMPLEMENTARES</t>
  </si>
  <si>
    <t>7166-10</t>
  </si>
  <si>
    <t>SINAPI não desonerado 88310</t>
  </si>
  <si>
    <t>PINTOR COM ENCARGOS COMPLEMENTARES</t>
  </si>
  <si>
    <t>7152-30</t>
  </si>
  <si>
    <t>SINAPI não desonerado 88309</t>
  </si>
  <si>
    <t>PEDREIRO COM ENCARGOS COMPLEMENTARES</t>
  </si>
  <si>
    <t>7170-20</t>
  </si>
  <si>
    <t>7711-05</t>
  </si>
  <si>
    <t>SINAPI não desonerado 88273</t>
  </si>
  <si>
    <t>MARCENEIRO COM ENCARGOS COMPLEMENTARES</t>
  </si>
  <si>
    <t>7241-10</t>
  </si>
  <si>
    <t>SINAPI não desonerado 88267</t>
  </si>
  <si>
    <t>ENCANADOR OU BOMBEIRO HIDRÁULICO COM ENCARGOS COMPLEMENTARES</t>
  </si>
  <si>
    <t>Serralheiro</t>
  </si>
  <si>
    <t>7244-40</t>
  </si>
  <si>
    <t>SINAPI não desonerado 88315</t>
  </si>
  <si>
    <t>SERRALHEIRO COM ENCARGOS COMPLEMENTARES</t>
  </si>
  <si>
    <t>Carpinteiro</t>
  </si>
  <si>
    <t>7152-25</t>
  </si>
  <si>
    <t>SINAPI não desonerado 88261</t>
  </si>
  <si>
    <t>CARPINTEIRO DE ESQUADRIA COM ENCARGOS COMPLEMENTARES</t>
  </si>
  <si>
    <t>Vidraceiro</t>
  </si>
  <si>
    <t>7163-10</t>
  </si>
  <si>
    <t xml:space="preserve">VALOR TOTAL DA EQUIPE DE APOIO : </t>
  </si>
  <si>
    <t>MENSAL</t>
  </si>
  <si>
    <t>Técnico em Segurança do trabalho</t>
  </si>
  <si>
    <t>3516-05</t>
  </si>
  <si>
    <t>3132-15</t>
  </si>
  <si>
    <t>Gesseiro</t>
  </si>
  <si>
    <t>7164-05</t>
  </si>
  <si>
    <t>Mecânico de bombas</t>
  </si>
  <si>
    <t>9111-10</t>
  </si>
  <si>
    <t>3141-15</t>
  </si>
  <si>
    <t>GLOBAL (24 MESES)</t>
  </si>
  <si>
    <t>valor global (24 meses) R$</t>
  </si>
  <si>
    <t>qtde de horas (24 meses)</t>
  </si>
  <si>
    <r>
      <t xml:space="preserve">Qtde. Média de Horas/ mês (Estima-das) </t>
    </r>
    <r>
      <rPr>
        <b/>
        <sz val="10"/>
        <rFont val="Arial"/>
        <family val="2"/>
      </rPr>
      <t>(manter fixo)</t>
    </r>
    <r>
      <rPr>
        <sz val="10"/>
        <rFont val="Arial"/>
        <family val="2"/>
      </rPr>
      <t xml:space="preserve"> </t>
    </r>
    <r>
      <rPr>
        <b/>
        <sz val="10"/>
        <rFont val="Arial"/>
        <family val="2"/>
      </rPr>
      <t>(A)</t>
    </r>
  </si>
  <si>
    <r>
      <t xml:space="preserve">valor da hora (R$) </t>
    </r>
    <r>
      <rPr>
        <b/>
        <sz val="10"/>
        <rFont val="Arial"/>
        <family val="2"/>
      </rPr>
      <t>(B)</t>
    </r>
  </si>
  <si>
    <t>VALOR ESTIMADO PARA 24 MESES</t>
  </si>
  <si>
    <t>Feira de Santanta/Ba</t>
  </si>
  <si>
    <r>
      <t xml:space="preserve">Salário-Base </t>
    </r>
    <r>
      <rPr>
        <b/>
        <sz val="10"/>
        <color indexed="25"/>
        <rFont val="Arial"/>
        <family val="2"/>
      </rPr>
      <t xml:space="preserve"> * Piso Técnicos conforme CCT adotada  </t>
    </r>
    <r>
      <rPr>
        <b/>
        <sz val="10"/>
        <color indexed="8"/>
        <rFont val="Arial"/>
        <family val="2"/>
      </rPr>
      <t xml:space="preserve">  </t>
    </r>
    <r>
      <rPr>
        <b/>
        <sz val="10"/>
        <rFont val="Arial"/>
        <family val="2"/>
      </rPr>
      <t xml:space="preserve">  </t>
    </r>
    <r>
      <rPr>
        <b/>
        <sz val="10"/>
        <color indexed="10"/>
        <rFont val="Arial"/>
        <family val="2"/>
      </rPr>
      <t xml:space="preserve">  
</t>
    </r>
    <r>
      <rPr>
        <b/>
        <sz val="10"/>
        <rFont val="Arial"/>
        <family val="2"/>
      </rPr>
      <t xml:space="preserve">         </t>
    </r>
  </si>
  <si>
    <t xml:space="preserve">Nota 1: 5% é o percentual estimado de funcionários que serão substituídos dentro do ano                                                                                                                                          Nota 2 : Considerando a redução de 7 dias ou de 2h por dia. Percentual relativo a 12 meses,considerando a necessidade de avaliar esta rubrica a cada ano de forma a acrescentar os 03 dias de acordo com a legislação.                                                                                                                                                                                                                                                                                                                                            </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</si>
  <si>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</si>
  <si>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Eletricista alta tensão</t>
  </si>
  <si>
    <t>RESUMO DO VALOR DOS SERVIÇOS – VITÓRIA DA CONQUISTA E SUAS UNIDADES JURISDICIONADAS</t>
  </si>
  <si>
    <t>Os percentuais estabelecidos em lei são de observância obrigatória os demais poderão ser ser alteradas de acordo com a realidade de cada empresa. Ficando facultado a esta Administração exigir as devidas justificativas.</t>
  </si>
  <si>
    <t>Os memoriais de cálculo demonstrados por esta Administração  baseados em estudos estatísticos tem cárater meramente explicativo com vistas a auxiliar os licitantes na elaboração das suas planilhas, de modo que podem ser alterados conforme peculiaridades da empresa. Ressalto que as estatísticas utilizadas,  notadamente no submódulo 4.1 (Substituto nas ausências legais) da alínea B a F, devem ser para a vigência inicial do contrato, que no presente contratação é 24 meses. Para o Aviso Prévio Trabalhado (APT) e Aviso Prévio Indenizado (API), para ser possível a análise anualmente do acréscimo dos 3 dias, conforme Lei 12.506/11, não consideramos o prazo de prorrogação do contrato de 24 meses. Os referidos Avisos serão avaliados anualmente</t>
  </si>
  <si>
    <t>Assistência Médica e Familiar (clausula 12ª CCT)</t>
  </si>
  <si>
    <t>RESUMO DO VALOR DOS SERVIÇOS – DRF/ARACAJU/SE</t>
  </si>
  <si>
    <t xml:space="preserve">DRF/ARACAJU </t>
  </si>
  <si>
    <r>
      <t>Qtde. Média de Horas/ mês (Estimadas) (manter fixo)</t>
    </r>
    <r>
      <rPr>
        <b/>
        <sz val="10"/>
        <rFont val="Arial"/>
        <family val="2"/>
      </rPr>
      <t xml:space="preserve"> (A)</t>
    </r>
  </si>
  <si>
    <t>TOTAL ESTIMADO DO SERVIÇO MENSAL</t>
  </si>
  <si>
    <t>Valor proposto por posto (R$)</t>
  </si>
  <si>
    <t xml:space="preserve">Valor do item para 24 meses (valor mensal do serviço multiplicado pelo número de meses do contrato) a ser lançado no COMPRASNET        </t>
  </si>
  <si>
    <t>__________________, ____ de ____________ de 2025.</t>
  </si>
  <si>
    <t>QUANTITATIVO DE EXTINTORES – 5ª RF‍</t>
  </si>
  <si>
    <t>LOCAL</t>
  </si>
  <si>
    <t>TIPO</t>
  </si>
  <si>
    <t>‍PESO</t>
  </si>
  <si>
    <t>QUANTIDADE</t>
  </si>
  <si>
    <t>PREÇO UNITÁRIO</t>
  </si>
  <si>
    <t>VALOR ESTIMADO TOTAL 12 MESES</t>
  </si>
  <si>
    <t>RFB EM SALVADOR</t>
  </si>
  <si>
    <t>CO²</t>
  </si>
  <si>
    <t>‍6 KG</t>
  </si>
  <si>
    <t>A/B/C</t>
  </si>
  <si>
    <t>‍4 KG</t>
  </si>
  <si>
    <t>B/C</t>
  </si>
  <si>
    <t>DMA</t>
  </si>
  <si>
    <t>AP</t>
  </si>
  <si>
    <t>‍10 L</t>
  </si>
  <si>
    <t>TOTAL SRRF05</t>
  </si>
  <si>
    <t>FEIRA DE SANTANA</t>
  </si>
  <si>
    <t>6 KG</t>
  </si>
  <si>
    <t>4 KG</t>
  </si>
  <si>
    <t>PÓ B/C</t>
  </si>
  <si>
    <r>
      <rPr>
        <b/>
        <sz val="10"/>
        <color rgb="FF000000"/>
        <rFont val="Arial"/>
        <family val="1"/>
        <charset val="1"/>
      </rPr>
      <t>‍‍‍‍</t>
    </r>
    <r>
      <rPr>
        <b/>
        <sz val="10"/>
        <rFont val="Arial"/>
        <family val="2"/>
        <charset val="1"/>
      </rPr>
      <t>ALAGOINHAS</t>
    </r>
  </si>
  <si>
    <t>10 L</t>
  </si>
  <si>
    <r>
      <rPr>
        <b/>
        <sz val="10"/>
        <color rgb="FF000000"/>
        <rFont val="Arial"/>
        <family val="1"/>
        <charset val="1"/>
      </rPr>
      <t>‍‍‍‍</t>
    </r>
    <r>
      <rPr>
        <b/>
        <sz val="10"/>
        <rFont val="Arial"/>
        <family val="2"/>
        <charset val="1"/>
      </rPr>
      <t>BARREIRAS</t>
    </r>
  </si>
  <si>
    <t>CRUZ DAS ALMAS</t>
  </si>
  <si>
    <r>
      <rPr>
        <b/>
        <sz val="10"/>
        <color rgb="FF000000"/>
        <rFont val="Arial"/>
        <family val="1"/>
        <charset val="1"/>
      </rPr>
      <t>‍‍‍‍</t>
    </r>
    <r>
      <rPr>
        <b/>
        <sz val="10"/>
        <rFont val="Arial"/>
        <family val="2"/>
        <charset val="1"/>
      </rPr>
      <t>EUCLIDES DA CUNHA</t>
    </r>
  </si>
  <si>
    <r>
      <rPr>
        <b/>
        <sz val="10"/>
        <color rgb="FF000000"/>
        <rFont val="Arial"/>
        <family val="1"/>
        <charset val="1"/>
      </rPr>
      <t>‍‍‍‍</t>
    </r>
    <r>
      <rPr>
        <b/>
        <sz val="10"/>
        <rFont val="Arial"/>
        <family val="2"/>
        <charset val="1"/>
      </rPr>
      <t>IRECÊ</t>
    </r>
  </si>
  <si>
    <r>
      <rPr>
        <b/>
        <sz val="10"/>
        <color rgb="FF000000"/>
        <rFont val="Arial"/>
        <family val="1"/>
        <charset val="1"/>
      </rPr>
      <t>‍‍‍‍</t>
    </r>
    <r>
      <rPr>
        <b/>
        <sz val="10"/>
        <rFont val="Arial"/>
        <family val="2"/>
        <charset val="1"/>
      </rPr>
      <t>JACOBINA</t>
    </r>
  </si>
  <si>
    <r>
      <rPr>
        <b/>
        <sz val="10"/>
        <color rgb="FF000000"/>
        <rFont val="Arial"/>
        <family val="1"/>
        <charset val="1"/>
      </rPr>
      <t>‍‍‍‍</t>
    </r>
    <r>
      <rPr>
        <b/>
        <sz val="10"/>
        <rFont val="Arial"/>
        <family val="2"/>
        <charset val="1"/>
      </rPr>
      <t>JUAZEIRO</t>
    </r>
  </si>
  <si>
    <r>
      <rPr>
        <b/>
        <sz val="10"/>
        <color rgb="FF000000"/>
        <rFont val="Arial"/>
        <family val="1"/>
        <charset val="1"/>
      </rPr>
      <t>‍‍‍‍</t>
    </r>
    <r>
      <rPr>
        <b/>
        <sz val="10"/>
        <rFont val="Arial"/>
        <family val="2"/>
        <charset val="1"/>
      </rPr>
      <t>PAULO AFONSO</t>
    </r>
  </si>
  <si>
    <t>PÓ A/B/C</t>
  </si>
  <si>
    <r>
      <rPr>
        <b/>
        <sz val="10"/>
        <color rgb="FF000000"/>
        <rFont val="Arial"/>
        <family val="1"/>
        <charset val="1"/>
      </rPr>
      <t>‍‍‍‍</t>
    </r>
    <r>
      <rPr>
        <b/>
        <sz val="10"/>
        <rFont val="Arial"/>
        <family val="2"/>
        <charset val="1"/>
      </rPr>
      <t>SANTO ANTONIO DE JESUS</t>
    </r>
  </si>
  <si>
    <r>
      <rPr>
        <b/>
        <sz val="10"/>
        <color rgb="FF000000"/>
        <rFont val="Arial"/>
        <family val="1"/>
        <charset val="1"/>
      </rPr>
      <t>‍‍‍‍</t>
    </r>
    <r>
      <rPr>
        <b/>
        <sz val="10"/>
        <rFont val="Arial"/>
        <family val="2"/>
        <charset val="1"/>
      </rPr>
      <t>SEABRA</t>
    </r>
  </si>
  <si>
    <r>
      <t>‍‍</t>
    </r>
    <r>
      <rPr>
        <b/>
        <sz val="10"/>
        <rFont val="Arial Black"/>
        <family val="2"/>
        <charset val="1"/>
      </rPr>
      <t>TOTAL DRF FSA</t>
    </r>
    <r>
      <rPr>
        <b/>
        <sz val="10"/>
        <color rgb="FF000000"/>
        <rFont val="Arial"/>
        <family val="1"/>
        <charset val="1"/>
      </rPr>
      <t xml:space="preserve"> E UNIDADES JURISDICIONADAS</t>
    </r>
  </si>
  <si>
    <t>VITÓRIA DA CONQUISTA</t>
  </si>
  <si>
    <t>ITABUNA</t>
  </si>
  <si>
    <t>10 L‍</t>
  </si>
  <si>
    <t>GUANAMBI</t>
  </si>
  <si>
    <t>ITAPETINGA</t>
  </si>
  <si>
    <t>JEQUIÉ</t>
  </si>
  <si>
    <t>BOM JESUS DA LAPA</t>
  </si>
  <si>
    <t>TEXEIRA DE FREITAS</t>
  </si>
  <si>
    <t>PORTO SEGURO</t>
  </si>
  <si>
    <t>12 KG</t>
  </si>
  <si>
    <t>ILHÉUS</t>
  </si>
  <si>
    <r>
      <t>‍‍</t>
    </r>
    <r>
      <rPr>
        <b/>
        <sz val="10"/>
        <rFont val="Arial Black"/>
        <family val="2"/>
        <charset val="1"/>
      </rPr>
      <t>TOTAL DRF VCA</t>
    </r>
    <r>
      <rPr>
        <b/>
        <sz val="10"/>
        <color rgb="FF000000"/>
        <rFont val="Arial"/>
        <family val="1"/>
        <charset val="1"/>
      </rPr>
      <t xml:space="preserve"> E UNIDADES JURISDICIONADAS</t>
    </r>
  </si>
  <si>
    <t>SERVIÇOS ESPECIALIZADOS DE RECARGA, TESTES E PINTURAS DOS EXTINTORES DAS UNIDADES DA RFB05</t>
  </si>
  <si>
    <t>Teste hidrostático extintor AP, CO2, Pó químico, ABC e BC</t>
  </si>
  <si>
    <t>INCLUSO NO VALOR DAS RECARGAS</t>
  </si>
  <si>
    <t>Pintura extintor AP, CO2, Pó químico, ABC  e BC</t>
  </si>
  <si>
    <t>OBS: A periodicidade dos serviços de recarga e teste hidrostático deve obedecer às normas de segurança, sendo recomendados os prazos de 1 (um) ano para as recargas de cada extintor, se necessário, e de 5 (cinco) para a realização dos testes, segundo a NBR 12.962/2016 da ABNT.</t>
  </si>
  <si>
    <t>VALOR ESTIMADO MENSAL</t>
  </si>
  <si>
    <t>Bota c/ bico de aço (PARA TODOS)</t>
  </si>
  <si>
    <t>Botina p/ eletricista</t>
  </si>
  <si>
    <t>Capa de chuva ( PARA TODOS)</t>
  </si>
  <si>
    <t>Galocha (PARA TODOS)</t>
  </si>
  <si>
    <t>Camiseta UV 50+</t>
  </si>
  <si>
    <t>ENGENHEIRO CIVIL DE OBRA PLENO COM ENCARGOS COMPLEMENTARES</t>
  </si>
  <si>
    <t>SINAPI não desonerado 90778</t>
  </si>
  <si>
    <t>SINAPI não desonerado 100309</t>
  </si>
  <si>
    <t>SINAPI não desonerado 88241</t>
  </si>
  <si>
    <t>SINAPI não desonerado 88325</t>
  </si>
  <si>
    <t>SINAPI não desonerado 88269</t>
  </si>
  <si>
    <t>SINAPI não desonerado 88275</t>
  </si>
  <si>
    <t xml:space="preserve">ANEXO III  do Pregão SRRF05 nº …../2025 
MODELO DE PLANILHA DE CUSTOS E FORMAÇÃO DE PREÇOS  </t>
  </si>
  <si>
    <t>Pregão SRRF05 nº …./2025</t>
  </si>
  <si>
    <t>Dia: ………….. às ……..min</t>
  </si>
  <si>
    <t>Sinduscon/Ba 01/01/25</t>
  </si>
  <si>
    <t xml:space="preserve">ANEXO III  do Pregão SRRF05 nº …../2025
MODELO DE PLANILHA DE CUSTOS E FORMAÇÃO DE PREÇOS  </t>
  </si>
  <si>
    <t>Seacxsindlimp/Ba 01/01/25</t>
  </si>
  <si>
    <t>SeacxSindlimp CCT BA000817/2024 TABa000145/2025</t>
  </si>
  <si>
    <t>Assistência Médica e Familiar (clausula 10ª CCT)</t>
  </si>
  <si>
    <r>
      <t>Assistência Odontológica privada</t>
    </r>
    <r>
      <rPr>
        <b/>
        <sz val="9"/>
        <color indexed="25"/>
        <rFont val="Arial"/>
        <family val="2"/>
      </rPr>
      <t xml:space="preserve"> (Clausula 11ª CCT)</t>
    </r>
  </si>
  <si>
    <t>SeacxSindecese/2025 SE000033/2025</t>
  </si>
  <si>
    <t>Aracaju/SE</t>
  </si>
  <si>
    <t>DRFAJU</t>
  </si>
  <si>
    <t>Seacxsindcese/2025</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</si>
  <si>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</si>
  <si>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TÉCNICO EM SEGURANÇA DO TRABALHO COM ENCARGOS COMPLEMENTARES</t>
  </si>
  <si>
    <t>AJUDANTE DE OPERAÇÃO EM GERAL COM ENCARGOS COMPLEMENTARES</t>
  </si>
  <si>
    <t>VIDRACEIRO COM ENCARGOS COMPLEMENTARES</t>
  </si>
  <si>
    <t>GESSEIRO COM ENCARGOS COMPLEMENTARES</t>
  </si>
  <si>
    <t>MECÃNICO DE EQUIPAMENTOS PESADOS COM ENCARGOS COMPLEMENTARES</t>
  </si>
  <si>
    <t>Sinapi Base 03/2025 - Unidade</t>
  </si>
  <si>
    <t>Sinapi Base 03/2025 - DESCRIÇÃO DA COMPOSIÇÃO</t>
  </si>
  <si>
    <t>6h - 6 salario minimo</t>
  </si>
  <si>
    <r>
      <t xml:space="preserve">Salário-Base </t>
    </r>
    <r>
      <rPr>
        <b/>
        <sz val="10"/>
        <color indexed="25"/>
        <rFont val="Arial"/>
        <family val="2"/>
      </rPr>
      <t xml:space="preserve"> * Piso do engenheiro – Lei 4.950-A de 22/04/66 – 06h/diárias</t>
    </r>
    <r>
      <rPr>
        <b/>
        <sz val="10"/>
        <color indexed="8"/>
        <rFont val="Arial"/>
        <family val="2"/>
      </rPr>
      <t xml:space="preserve"> </t>
    </r>
    <r>
      <rPr>
        <b/>
        <sz val="10"/>
        <color indexed="10"/>
        <rFont val="Arial"/>
        <family val="2"/>
      </rPr>
      <t xml:space="preserve">  
</t>
    </r>
    <r>
      <rPr>
        <b/>
        <sz val="10"/>
        <color indexed="8"/>
        <rFont val="Arial"/>
        <family val="2"/>
      </rPr>
      <t xml:space="preserve"> </t>
    </r>
    <r>
      <rPr>
        <b/>
        <sz val="10"/>
        <color indexed="25"/>
        <rFont val="Arial"/>
        <family val="2"/>
      </rPr>
      <t xml:space="preserve">** Piso Técnicos conforme CCT adotada  </t>
    </r>
    <r>
      <rPr>
        <b/>
        <sz val="10"/>
        <color indexed="8"/>
        <rFont val="Arial"/>
        <family val="2"/>
      </rPr>
      <t xml:space="preserve">  </t>
    </r>
    <r>
      <rPr>
        <b/>
        <sz val="10"/>
        <rFont val="Arial"/>
        <family val="2"/>
      </rPr>
      <t xml:space="preserve">  </t>
    </r>
    <r>
      <rPr>
        <b/>
        <sz val="10"/>
        <color indexed="10"/>
        <rFont val="Arial"/>
        <family val="2"/>
      </rPr>
      <t xml:space="preserve">  
</t>
    </r>
    <r>
      <rPr>
        <b/>
        <sz val="10"/>
        <rFont val="Arial"/>
        <family val="2"/>
      </rPr>
      <t xml:space="preserve">         </t>
    </r>
  </si>
  <si>
    <t>PROFISSIONAL</t>
  </si>
  <si>
    <t xml:space="preserve">QTD DE HORAS (A) </t>
  </si>
  <si>
    <t>VALOR DA HORA (R$) (B)</t>
  </si>
  <si>
    <t>Mecânico de Refrigeração</t>
  </si>
  <si>
    <t>Uniformes Auxiliar de Escritório</t>
  </si>
  <si>
    <t xml:space="preserve">Sapato social </t>
  </si>
  <si>
    <t>Meias social (par)</t>
  </si>
  <si>
    <t>crachpa de identificação</t>
  </si>
  <si>
    <t>und</t>
  </si>
  <si>
    <t>Uniformes demais postos</t>
  </si>
  <si>
    <t>Fetracom/Sinduscon/Sintracom Ba000214/2025</t>
  </si>
  <si>
    <t xml:space="preserve">EDIFICIO SEDE DA SRRF05                          </t>
  </si>
  <si>
    <t>Salário Normativo da Categoria Profissional - para a jornada de 44 h/sem. Engenheiro 30 h/sem</t>
  </si>
  <si>
    <t>4110-05</t>
  </si>
  <si>
    <t xml:space="preserve">EDIFICIO SEDE DA SRRF05                           </t>
  </si>
  <si>
    <t>valor da hora com BDI</t>
  </si>
  <si>
    <r>
      <t xml:space="preserve">BDI </t>
    </r>
    <r>
      <rPr>
        <b/>
        <sz val="10"/>
        <rFont val="Arial"/>
        <family val="2"/>
      </rPr>
      <t xml:space="preserve">(C) </t>
    </r>
  </si>
  <si>
    <t>valor da hora com BDI (B+C) =D</t>
  </si>
  <si>
    <r>
      <t>Custo estimado do serviço no mês (R$)</t>
    </r>
    <r>
      <rPr>
        <b/>
        <sz val="10"/>
        <rFont val="Arial"/>
        <family val="2"/>
      </rPr>
      <t xml:space="preserve"> (E)</t>
    </r>
    <r>
      <rPr>
        <sz val="10"/>
        <rFont val="Arial"/>
        <family val="2"/>
      </rPr>
      <t xml:space="preserve"> = </t>
    </r>
    <r>
      <rPr>
        <b/>
        <sz val="10"/>
        <rFont val="Arial"/>
        <family val="2"/>
      </rPr>
      <t>(D*A)</t>
    </r>
  </si>
  <si>
    <t xml:space="preserve">DRF/Feira de Santana </t>
  </si>
  <si>
    <t>5143-25</t>
  </si>
  <si>
    <t>Oficial de manutenção predial</t>
  </si>
  <si>
    <t>composição PCFP</t>
  </si>
  <si>
    <t>CUSTO DA PLANILHA DE CUSTOS E FORMAÇÃO DE PREÇOS</t>
  </si>
  <si>
    <t xml:space="preserve">VALOR TOTAL DA EQUIPE QUE ATENDERÁ AS ARF´S JURISDICIONADAS A DRF/Feira de Santana MENSALMENTE </t>
  </si>
  <si>
    <t>OBS: Previsto 80 horas mensais para cada profissional  considerando a necessidade de atendimento a 10 Agências da Receita Federal, conforme descrito no Termo de Referência</t>
  </si>
  <si>
    <t xml:space="preserve">valor da hora </t>
  </si>
  <si>
    <t>valor mensal</t>
  </si>
  <si>
    <t>valor global (24 meses)</t>
  </si>
  <si>
    <t xml:space="preserve">Total de horas a serem pagas </t>
  </si>
  <si>
    <t>Horas que serão pagas aos profissinais que executarão serviços MENSALMENTE nas ARF´s vinculadas a DRF/Feira de Santana (valor fixo) (B)</t>
  </si>
  <si>
    <t>Mão de obra apoio/Hora (valor variável de acordo com a demanda)  (C)</t>
  </si>
  <si>
    <t>Horas mensais fixas</t>
  </si>
  <si>
    <t xml:space="preserve">DRF/Vitória da Conquista </t>
  </si>
  <si>
    <t>Horas que serão pagas aos profissinais que executarão serviços MENSALMENTE nas ARF´s vinculadas a DRF/Vitória da Conquista (valor fixo ) (B)</t>
  </si>
  <si>
    <t xml:space="preserve">VALOR TOTAL DA EQUIPE QUE ATENDERÁ AS ARF´S JURISDICIONADAS A DRF/Vitória da Conquista MENSALMENTE </t>
  </si>
  <si>
    <t>Atendimento as Unidades jurisdicionadas a DRF/Feira de Santana</t>
  </si>
  <si>
    <t>Valor mensal R$</t>
  </si>
  <si>
    <t>Total estimado serviço mensal</t>
  </si>
  <si>
    <t>Atendimento as Unidades jurisdicionadas a DRF/Vitória da Conquista</t>
  </si>
  <si>
    <t>Mão de obra apoio/Hora (valor variável de acordo com a demanda) (C)</t>
  </si>
  <si>
    <t>C.1</t>
  </si>
  <si>
    <r>
      <t>valor da hora com BDI</t>
    </r>
    <r>
      <rPr>
        <b/>
        <sz val="10"/>
        <rFont val="Arial"/>
        <family val="2"/>
      </rPr>
      <t xml:space="preserve"> (B+C) =D</t>
    </r>
  </si>
  <si>
    <t>C.2</t>
  </si>
  <si>
    <t>C.3</t>
  </si>
  <si>
    <t>Aquisição de peças (tabela SINAPI) -  Custo variável (D)</t>
  </si>
  <si>
    <t>Serviços especializados/eventuais por demanda (tabela SINAPI) -  Custo variável (E)</t>
  </si>
  <si>
    <t>Serviços especializados por demanda -  Sistema de combate a incêndio- recarga, teste e pintura - Custo variável (F)</t>
  </si>
  <si>
    <t>Custos fixos – Atendimento as demais Unidades da RFB 05 (B)</t>
  </si>
  <si>
    <t>VALOR TOTAL PARA ATENDIMENTO AS DEMAIS UNIDADES DA RFB05</t>
  </si>
  <si>
    <t>Custos variáveis - Equipe de apoio (c)</t>
  </si>
  <si>
    <t xml:space="preserve">Custos variáveis - Aquisição de peças (tabela SINAPI) (D) </t>
  </si>
  <si>
    <t xml:space="preserve">Custos variáveis - Serviços de manutenção realizados por empresas especializadas (tabela SINAPI) (E) </t>
  </si>
  <si>
    <t xml:space="preserve">Custos variáveis - Serviço especializado - sistema de combate a incêndio (F) </t>
  </si>
  <si>
    <t xml:space="preserve"> COMPOSIÇÃO ANALÍTICA DA TAXA DE BENEFÍCIOS E DESPESAS INDIRETAS (BDI) REDUZIDA/DIFERENCIADA – UTILIZÁVEL PARA MATERIAIS</t>
  </si>
  <si>
    <t xml:space="preserve"> COMPOSIÇÃO ANALÍTICA DA TAXA DE BENEFÍCIOS E DESPESAS INDIRETAS (BDI) </t>
  </si>
  <si>
    <t>9101-05</t>
  </si>
  <si>
    <t>5143-10</t>
  </si>
  <si>
    <t>2142-05</t>
  </si>
  <si>
    <t>9112-05</t>
  </si>
  <si>
    <r>
      <t>HORAS A SEREM PAGAS AOS PROFISSIONAIS QUE EXECUTARÃO SERVIÇOS NAS ARF´S E IRF/PSO MENSAL</t>
    </r>
    <r>
      <rPr>
        <b/>
        <sz val="9"/>
        <color rgb="FFFF0000"/>
        <rFont val="Arial"/>
        <family val="2"/>
      </rPr>
      <t xml:space="preserve"> - CALCULADA COM BASE NA TABELA SINAPI/PCFP -</t>
    </r>
    <r>
      <rPr>
        <b/>
        <sz val="9"/>
        <rFont val="Arial"/>
        <family val="2"/>
      </rPr>
      <t xml:space="preserve"> (VALOR FIXO ) (B) </t>
    </r>
  </si>
  <si>
    <t>Serviços de auxiliar de escritório</t>
  </si>
  <si>
    <t>OBS: Previsto 64 horas mensais para cada profissional  considerando a necessidade de atendimento a 06 Agências da Receita Federal e 02 Inspetorias da Receita Federal, conforme descrito no Termo de Referência</t>
  </si>
  <si>
    <t>Valor mensal por membro da equipe residente (todas as Unidades da RFB/05RF) = valor mensal/15</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</si>
  <si>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</si>
  <si>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</si>
  <si>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</si>
  <si>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 xml:space="preserve">Nota1: 1 dia é a quantidade estimada de faltas no ano.Em 02 anos estima-se 02 faltas                                                                                                                                                                                        Nota 2: 3,0% é o percentual estimativo de funcionários que usufruirão de licença dentro de 2 anos                                                                                                                                                                    Nota 3: 1,38 dias é a qtd média estimada de dias de duração de cada licença em 2 anos.                                                                                                                                                                                   Nota 4: 4% é o percentual estimado de funcionários que usufruirão da licença em 2 anos.    Cálculo de forma diferenciada por isso não utilizamos o percentual                                                    Nota 5: 10 dias é a estimativa de ausências por doença em 2 anos.                                                                                                                                                                                                                                                                                              </t>
  </si>
  <si>
    <t>LUCRO REAL (  )            LUCRO PRESUMIDO (  )                               SIMPLES NACIONAL (  )</t>
  </si>
  <si>
    <t>A.4</t>
  </si>
  <si>
    <t>C.4</t>
  </si>
  <si>
    <t>15 postos</t>
  </si>
  <si>
    <t>2025 reserva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</si>
</sst>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quot; R$ &quot;* #,##0.00\ ;&quot; R$ &quot;* \(#,##0.00\);&quot; R$ &quot;* \-#\ ;@\ "/>
    <numFmt numFmtId="165" formatCode="[$R$-416]\ #,##0.00;[Red]\-[$R$-416]\ #,##0.00"/>
    <numFmt numFmtId="166" formatCode="0.000%"/>
    <numFmt numFmtId="167" formatCode="0.0000"/>
    <numFmt numFmtId="168" formatCode="0.0000%"/>
    <numFmt numFmtId="169" formatCode="&quot;R$ &quot;#,##0.00"/>
    <numFmt numFmtId="170" formatCode="00"/>
    <numFmt numFmtId="171" formatCode="[$R$-416]&quot; &quot;#,##0.00;[Red]&quot;-&quot;[$R$-416]&quot; &quot;#,##0.00"/>
    <numFmt numFmtId="172" formatCode="[$R$-416]&quot; &quot;#,##0.00;&quot;-&quot;[$R$-416]&quot; &quot;#,##0.00"/>
  </numFmts>
  <fonts count="99">
    <font>
      <sz val="10"/>
      <name val="Arial"/>
      <family val="2"/>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name val="Arial"/>
      <family val="2"/>
    </font>
    <font>
      <b/>
      <sz val="11"/>
      <name val="Arial"/>
      <family val="2"/>
    </font>
    <font>
      <b/>
      <u/>
      <sz val="11"/>
      <name val="Arial"/>
      <family val="2"/>
    </font>
    <font>
      <b/>
      <sz val="10"/>
      <name val="Arial"/>
      <family val="2"/>
    </font>
    <font>
      <sz val="9"/>
      <name val="Arial"/>
      <family val="2"/>
    </font>
    <font>
      <b/>
      <sz val="18"/>
      <color indexed="20"/>
      <name val="Arial"/>
      <family val="2"/>
    </font>
    <font>
      <b/>
      <sz val="18"/>
      <name val="Arial"/>
      <family val="2"/>
    </font>
    <font>
      <b/>
      <sz val="10"/>
      <color indexed="10"/>
      <name val="Arial"/>
      <family val="2"/>
    </font>
    <font>
      <b/>
      <sz val="15"/>
      <name val="Arial"/>
      <family val="2"/>
    </font>
    <font>
      <b/>
      <sz val="12"/>
      <name val="Arial"/>
      <family val="2"/>
    </font>
    <font>
      <b/>
      <sz val="11"/>
      <color indexed="10"/>
      <name val="Arial"/>
      <family val="2"/>
    </font>
    <font>
      <b/>
      <sz val="10"/>
      <color indexed="25"/>
      <name val="Arial"/>
      <family val="2"/>
    </font>
    <font>
      <b/>
      <sz val="10"/>
      <color indexed="8"/>
      <name val="Arial"/>
      <family val="2"/>
    </font>
    <font>
      <b/>
      <strike/>
      <sz val="9"/>
      <name val="Arial"/>
      <family val="2"/>
    </font>
    <font>
      <b/>
      <strike/>
      <sz val="10"/>
      <name val="Arial"/>
      <family val="2"/>
    </font>
    <font>
      <b/>
      <sz val="8"/>
      <color indexed="10"/>
      <name val="Arial"/>
      <family val="2"/>
    </font>
    <font>
      <sz val="9"/>
      <color indexed="21"/>
      <name val="Arial"/>
      <family val="2"/>
    </font>
    <font>
      <b/>
      <sz val="9"/>
      <color indexed="10"/>
      <name val="Arial"/>
      <family val="2"/>
    </font>
    <font>
      <b/>
      <sz val="9"/>
      <name val="Arial"/>
      <family val="2"/>
    </font>
    <font>
      <b/>
      <sz val="9"/>
      <color indexed="12"/>
      <name val="Arial"/>
      <family val="2"/>
    </font>
    <font>
      <b/>
      <strike/>
      <sz val="10"/>
      <color indexed="21"/>
      <name val="Arial"/>
      <family val="2"/>
    </font>
    <font>
      <b/>
      <sz val="9"/>
      <color indexed="25"/>
      <name val="Arial"/>
      <family val="2"/>
    </font>
    <font>
      <b/>
      <vertAlign val="superscript"/>
      <sz val="9"/>
      <color indexed="25"/>
      <name val="Arial"/>
      <family val="2"/>
    </font>
    <font>
      <sz val="10"/>
      <color indexed="10"/>
      <name val="Arial"/>
      <family val="2"/>
    </font>
    <font>
      <b/>
      <u/>
      <sz val="10"/>
      <name val="Arial"/>
      <family val="2"/>
    </font>
    <font>
      <sz val="7"/>
      <color indexed="59"/>
      <name val="Arial1"/>
    </font>
    <font>
      <sz val="8"/>
      <name val="Arial"/>
      <family val="2"/>
    </font>
    <font>
      <sz val="10"/>
      <color indexed="8"/>
      <name val="Arial"/>
      <family val="2"/>
    </font>
    <font>
      <b/>
      <sz val="14"/>
      <name val="Arial"/>
      <family val="2"/>
    </font>
    <font>
      <b/>
      <sz val="13"/>
      <name val="Arial"/>
      <family val="2"/>
    </font>
    <font>
      <b/>
      <u/>
      <sz val="11"/>
      <color indexed="8"/>
      <name val="Arial"/>
      <family val="2"/>
    </font>
    <font>
      <sz val="11"/>
      <color indexed="8"/>
      <name val="Arial"/>
      <family val="2"/>
    </font>
    <font>
      <b/>
      <sz val="11"/>
      <color indexed="8"/>
      <name val="Arial"/>
      <family val="2"/>
    </font>
    <font>
      <b/>
      <sz val="13"/>
      <color indexed="10"/>
      <name val="Arial"/>
      <family val="2"/>
    </font>
    <font>
      <u/>
      <sz val="10"/>
      <name val="Arial"/>
      <family val="2"/>
    </font>
    <font>
      <sz val="14"/>
      <name val="Arial"/>
      <family val="2"/>
    </font>
    <font>
      <vertAlign val="subscript"/>
      <sz val="14"/>
      <name val="Arial"/>
      <family val="2"/>
    </font>
    <font>
      <sz val="15"/>
      <name val="Arial"/>
      <family val="2"/>
    </font>
    <font>
      <sz val="10"/>
      <name val="Arial"/>
      <family val="2"/>
    </font>
    <font>
      <b/>
      <sz val="10"/>
      <name val="Arial"/>
      <family val="2"/>
      <charset val="1"/>
    </font>
    <font>
      <sz val="10"/>
      <name val="Arial"/>
      <family val="2"/>
      <charset val="1"/>
    </font>
    <font>
      <sz val="10"/>
      <color theme="1"/>
      <name val="Arial"/>
      <family val="2"/>
    </font>
    <font>
      <b/>
      <sz val="14"/>
      <color theme="1"/>
      <name val="Arial"/>
      <family val="2"/>
    </font>
    <font>
      <b/>
      <sz val="10"/>
      <color theme="1"/>
      <name val="Arial"/>
      <family val="2"/>
    </font>
    <font>
      <b/>
      <sz val="10"/>
      <color rgb="FFFF0000"/>
      <name val="Arial"/>
      <family val="2"/>
    </font>
    <font>
      <b/>
      <sz val="10"/>
      <color rgb="FF000000"/>
      <name val="Arial"/>
      <family val="2"/>
    </font>
    <font>
      <b/>
      <sz val="10"/>
      <color theme="4" tint="-0.249977111117893"/>
      <name val="Arial"/>
      <family val="2"/>
    </font>
    <font>
      <b/>
      <sz val="10"/>
      <color theme="8" tint="-0.249977111117893"/>
      <name val="Arial"/>
      <family val="2"/>
    </font>
    <font>
      <sz val="10"/>
      <color rgb="FFFF0000"/>
      <name val="Arial"/>
      <family val="2"/>
    </font>
    <font>
      <b/>
      <vertAlign val="superscript"/>
      <sz val="9"/>
      <color rgb="FFFF0000"/>
      <name val="Arial"/>
      <family val="2"/>
    </font>
    <font>
      <b/>
      <sz val="9"/>
      <color rgb="FFFF0000"/>
      <name val="Arial"/>
      <family val="2"/>
    </font>
    <font>
      <b/>
      <sz val="9"/>
      <color rgb="FF00B0F0"/>
      <name val="Arial"/>
      <family val="2"/>
    </font>
    <font>
      <b/>
      <sz val="12"/>
      <color indexed="12"/>
      <name val="Arial"/>
      <family val="2"/>
    </font>
    <font>
      <b/>
      <sz val="12"/>
      <color rgb="FF0070C0"/>
      <name val="Arial"/>
      <family val="2"/>
    </font>
    <font>
      <b/>
      <sz val="12"/>
      <color theme="4" tint="-0.249977111117893"/>
      <name val="Arial"/>
      <family val="2"/>
    </font>
    <font>
      <b/>
      <sz val="9"/>
      <color theme="4" tint="-0.249977111117893"/>
      <name val="Arial"/>
      <family val="2"/>
    </font>
    <font>
      <b/>
      <sz val="11"/>
      <color rgb="FF000000"/>
      <name val="Arial"/>
      <family val="2"/>
    </font>
    <font>
      <b/>
      <sz val="9"/>
      <color rgb="FF0070C0"/>
      <name val="Arial"/>
      <family val="2"/>
    </font>
    <font>
      <sz val="9"/>
      <color theme="4" tint="-0.249977111117893"/>
      <name val="Arial"/>
      <family val="2"/>
    </font>
    <font>
      <sz val="10"/>
      <color rgb="FFFF3333"/>
      <name val="Arial"/>
      <family val="2"/>
    </font>
    <font>
      <sz val="9"/>
      <color rgb="FFFF0000"/>
      <name val="Arial"/>
      <family val="2"/>
    </font>
    <font>
      <vertAlign val="superscript"/>
      <sz val="9"/>
      <color theme="4" tint="-0.249977111117893"/>
      <name val="Arial"/>
      <family val="2"/>
    </font>
    <font>
      <vertAlign val="superscript"/>
      <sz val="9"/>
      <color rgb="FFFF0000"/>
      <name val="Arial"/>
      <family val="2"/>
    </font>
    <font>
      <b/>
      <sz val="12"/>
      <name val="Calibri"/>
      <family val="2"/>
      <charset val="1"/>
    </font>
    <font>
      <sz val="12"/>
      <color rgb="FF000000"/>
      <name val="Calibri"/>
      <family val="2"/>
      <charset val="1"/>
    </font>
    <font>
      <sz val="12"/>
      <name val="Calibri"/>
      <family val="2"/>
      <charset val="1"/>
    </font>
    <font>
      <b/>
      <sz val="11"/>
      <color theme="1"/>
      <name val="Arial"/>
      <family val="2"/>
      <charset val="1"/>
    </font>
    <font>
      <b/>
      <sz val="11"/>
      <name val="Arial"/>
      <family val="2"/>
      <charset val="1"/>
    </font>
    <font>
      <sz val="12"/>
      <color rgb="FFFF0000"/>
      <name val="Calibri"/>
      <family val="2"/>
      <charset val="1"/>
    </font>
    <font>
      <b/>
      <u/>
      <sz val="11"/>
      <name val="Arial"/>
      <family val="2"/>
      <charset val="1"/>
    </font>
    <font>
      <b/>
      <sz val="10"/>
      <color rgb="FF000000"/>
      <name val="Arial Black"/>
      <family val="2"/>
      <charset val="1"/>
    </font>
    <font>
      <b/>
      <sz val="10"/>
      <color rgb="FF000000"/>
      <name val="Arial"/>
      <family val="1"/>
      <charset val="1"/>
    </font>
    <font>
      <sz val="10"/>
      <name val="Arial"/>
      <family val="1"/>
      <charset val="1"/>
    </font>
    <font>
      <sz val="10"/>
      <color rgb="FF000000"/>
      <name val="Arial"/>
      <family val="1"/>
      <charset val="1"/>
    </font>
    <font>
      <b/>
      <sz val="10"/>
      <name val="Arial Black"/>
      <family val="2"/>
      <charset val="1"/>
    </font>
    <font>
      <b/>
      <sz val="10"/>
      <name val="Arial"/>
      <family val="1"/>
      <charset val="1"/>
    </font>
    <font>
      <sz val="10"/>
      <color rgb="FFFF0000"/>
      <name val="Arial"/>
      <family val="1"/>
      <charset val="1"/>
    </font>
    <font>
      <sz val="11"/>
      <name val="Calibri"/>
      <family val="2"/>
      <charset val="1"/>
    </font>
    <font>
      <sz val="11"/>
      <color rgb="FF000000"/>
      <name val="Calibri"/>
      <family val="2"/>
      <charset val="1"/>
    </font>
  </fonts>
  <fills count="69">
    <fill>
      <patternFill patternType="none"/>
    </fill>
    <fill>
      <patternFill patternType="gray125"/>
    </fill>
    <fill>
      <patternFill patternType="solid">
        <fgColor indexed="31"/>
        <bgColor indexed="33"/>
      </patternFill>
    </fill>
    <fill>
      <patternFill patternType="solid">
        <fgColor indexed="45"/>
        <bgColor indexed="14"/>
      </patternFill>
    </fill>
    <fill>
      <patternFill patternType="solid">
        <fgColor indexed="42"/>
        <bgColor indexed="27"/>
      </patternFill>
    </fill>
    <fill>
      <patternFill patternType="solid">
        <fgColor indexed="46"/>
        <bgColor indexed="14"/>
      </patternFill>
    </fill>
    <fill>
      <patternFill patternType="solid">
        <fgColor indexed="27"/>
        <bgColor indexed="42"/>
      </patternFill>
    </fill>
    <fill>
      <patternFill patternType="solid">
        <fgColor indexed="47"/>
        <bgColor indexed="28"/>
      </patternFill>
    </fill>
    <fill>
      <patternFill patternType="solid">
        <fgColor indexed="44"/>
        <bgColor indexed="36"/>
      </patternFill>
    </fill>
    <fill>
      <patternFill patternType="solid">
        <fgColor indexed="29"/>
        <bgColor indexed="61"/>
      </patternFill>
    </fill>
    <fill>
      <patternFill patternType="solid">
        <fgColor indexed="11"/>
        <bgColor indexed="58"/>
      </patternFill>
    </fill>
    <fill>
      <patternFill patternType="solid">
        <fgColor indexed="51"/>
        <bgColor indexed="50"/>
      </patternFill>
    </fill>
    <fill>
      <patternFill patternType="solid">
        <fgColor indexed="30"/>
        <bgColor indexed="48"/>
      </patternFill>
    </fill>
    <fill>
      <patternFill patternType="solid">
        <fgColor indexed="20"/>
        <bgColor indexed="16"/>
      </patternFill>
    </fill>
    <fill>
      <patternFill patternType="solid">
        <fgColor indexed="49"/>
        <bgColor indexed="40"/>
      </patternFill>
    </fill>
    <fill>
      <patternFill patternType="solid">
        <fgColor indexed="52"/>
        <bgColor indexed="51"/>
      </patternFill>
    </fill>
    <fill>
      <patternFill patternType="solid">
        <fgColor indexed="22"/>
        <bgColor indexed="33"/>
      </patternFill>
    </fill>
    <fill>
      <patternFill patternType="solid">
        <fgColor indexed="55"/>
        <bgColor indexed="23"/>
      </patternFill>
    </fill>
    <fill>
      <patternFill patternType="solid">
        <fgColor indexed="62"/>
        <bgColor indexed="59"/>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8"/>
        <bgColor indexed="35"/>
      </patternFill>
    </fill>
    <fill>
      <patternFill patternType="solid">
        <fgColor indexed="58"/>
        <bgColor indexed="35"/>
      </patternFill>
    </fill>
    <fill>
      <patternFill patternType="solid">
        <fgColor indexed="15"/>
        <bgColor indexed="40"/>
      </patternFill>
    </fill>
    <fill>
      <patternFill patternType="solid">
        <fgColor indexed="13"/>
        <bgColor indexed="34"/>
      </patternFill>
    </fill>
    <fill>
      <patternFill patternType="solid">
        <fgColor indexed="41"/>
        <bgColor indexed="27"/>
      </patternFill>
    </fill>
    <fill>
      <patternFill patternType="solid">
        <fgColor indexed="8"/>
        <bgColor indexed="63"/>
      </patternFill>
    </fill>
    <fill>
      <patternFill patternType="solid">
        <fgColor indexed="34"/>
        <bgColor indexed="43"/>
      </patternFill>
    </fill>
    <fill>
      <patternFill patternType="solid">
        <fgColor indexed="36"/>
        <bgColor indexed="44"/>
      </patternFill>
    </fill>
    <fill>
      <patternFill patternType="solid">
        <fgColor indexed="39"/>
        <bgColor indexed="41"/>
      </patternFill>
    </fill>
    <fill>
      <patternFill patternType="solid">
        <fgColor indexed="50"/>
        <bgColor indexed="51"/>
      </patternFill>
    </fill>
    <fill>
      <patternFill patternType="solid">
        <fgColor indexed="38"/>
        <bgColor indexed="11"/>
      </patternFill>
    </fill>
    <fill>
      <patternFill patternType="solid">
        <fgColor indexed="61"/>
        <bgColor indexed="45"/>
      </patternFill>
    </fill>
    <fill>
      <patternFill patternType="solid">
        <fgColor indexed="33"/>
        <bgColor indexed="22"/>
      </patternFill>
    </fill>
    <fill>
      <patternFill patternType="solid">
        <fgColor indexed="19"/>
        <bgColor indexed="22"/>
      </patternFill>
    </fill>
    <fill>
      <patternFill patternType="solid">
        <fgColor indexed="35"/>
        <bgColor indexed="18"/>
      </patternFill>
    </fill>
    <fill>
      <patternFill patternType="solid">
        <fgColor theme="0"/>
        <bgColor indexed="64"/>
      </patternFill>
    </fill>
    <fill>
      <patternFill patternType="solid">
        <fgColor rgb="FFFFFF00"/>
        <bgColor rgb="FFFFFF66"/>
      </patternFill>
    </fill>
    <fill>
      <patternFill patternType="solid">
        <fgColor rgb="FFCCFF66"/>
        <bgColor rgb="FFCCFF66"/>
      </patternFill>
    </fill>
    <fill>
      <patternFill patternType="solid">
        <fgColor rgb="FFFFFF00"/>
        <bgColor indexed="64"/>
      </patternFill>
    </fill>
    <fill>
      <patternFill patternType="solid">
        <fgColor theme="0"/>
        <bgColor rgb="FFFFFF00"/>
      </patternFill>
    </fill>
    <fill>
      <patternFill patternType="solid">
        <fgColor theme="6" tint="-0.249977111117893"/>
        <bgColor indexed="64"/>
      </patternFill>
    </fill>
    <fill>
      <patternFill patternType="solid">
        <fgColor rgb="FFFFFF00"/>
        <bgColor indexed="3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59987182226020086"/>
        <bgColor rgb="FFF4B183"/>
      </patternFill>
    </fill>
    <fill>
      <patternFill patternType="solid">
        <fgColor theme="8" tint="0.39988402966399123"/>
        <bgColor rgb="FF83CAFF"/>
      </patternFill>
    </fill>
    <fill>
      <patternFill patternType="solid">
        <fgColor theme="0"/>
        <bgColor rgb="FFFFF2CC"/>
      </patternFill>
    </fill>
    <fill>
      <patternFill patternType="solid">
        <fgColor theme="5"/>
        <bgColor rgb="FFFF8080"/>
      </patternFill>
    </fill>
    <fill>
      <patternFill patternType="solid">
        <fgColor rgb="FF00B0F0"/>
        <bgColor rgb="FFFFF2CC"/>
      </patternFill>
    </fill>
    <fill>
      <patternFill patternType="solid">
        <fgColor rgb="FFFFC000"/>
        <bgColor indexed="64"/>
      </patternFill>
    </fill>
    <fill>
      <patternFill patternType="solid">
        <fgColor rgb="FF92D050"/>
        <bgColor indexed="64"/>
      </patternFill>
    </fill>
    <fill>
      <patternFill patternType="solid">
        <fgColor rgb="FFFFFF99"/>
        <bgColor rgb="FFFFFFCC"/>
      </patternFill>
    </fill>
    <fill>
      <patternFill patternType="solid">
        <fgColor theme="9" tint="0.79998168889431442"/>
        <bgColor indexed="64"/>
      </patternFill>
    </fill>
    <fill>
      <patternFill patternType="solid">
        <fgColor rgb="FFFFFF00"/>
        <bgColor rgb="FFFFF2CC"/>
      </patternFill>
    </fill>
    <fill>
      <patternFill patternType="solid">
        <fgColor rgb="FF00B0F0"/>
        <bgColor indexed="64"/>
      </patternFill>
    </fill>
    <fill>
      <patternFill patternType="solid">
        <fgColor rgb="FFFFFFFF"/>
        <bgColor rgb="FFFFF2CC"/>
      </patternFill>
    </fill>
    <fill>
      <patternFill patternType="solid">
        <fgColor rgb="FF9BC2E6"/>
        <bgColor rgb="FF83CAFF"/>
      </patternFill>
    </fill>
    <fill>
      <patternFill patternType="solid">
        <fgColor theme="1"/>
        <bgColor indexed="64"/>
      </patternFill>
    </fill>
    <fill>
      <patternFill patternType="solid">
        <fgColor theme="1"/>
        <bgColor indexed="27"/>
      </patternFill>
    </fill>
    <fill>
      <patternFill patternType="solid">
        <fgColor theme="1"/>
        <bgColor indexed="63"/>
      </patternFill>
    </fill>
    <fill>
      <patternFill patternType="solid">
        <fgColor theme="0" tint="-0.249977111117893"/>
        <bgColor indexed="22"/>
      </patternFill>
    </fill>
    <fill>
      <patternFill patternType="solid">
        <fgColor theme="0" tint="-0.249977111117893"/>
        <bgColor indexed="64"/>
      </patternFill>
    </fill>
    <fill>
      <patternFill patternType="solid">
        <fgColor theme="1" tint="0.499984740745262"/>
        <bgColor indexed="63"/>
      </patternFill>
    </fill>
    <fill>
      <patternFill patternType="solid">
        <fgColor theme="1" tint="0.499984740745262"/>
        <bgColor indexed="27"/>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right/>
      <top style="thin">
        <color indexed="62"/>
      </top>
      <bottom style="double">
        <color indexed="62"/>
      </bottom>
      <diagonal/>
    </border>
    <border>
      <left style="thick">
        <color indexed="8"/>
      </left>
      <right/>
      <top style="thick">
        <color indexed="8"/>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thick">
        <color indexed="8"/>
      </left>
      <right/>
      <top/>
      <bottom/>
      <diagonal/>
    </border>
    <border>
      <left style="hair">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top/>
      <bottom/>
      <diagonal/>
    </border>
    <border>
      <left style="thick">
        <color indexed="8"/>
      </left>
      <right/>
      <top/>
      <bottom style="thick">
        <color indexed="8"/>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hair">
        <color indexed="8"/>
      </left>
      <right style="hair">
        <color indexed="8"/>
      </right>
      <top style="hair">
        <color indexed="8"/>
      </top>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diagonal/>
    </border>
    <border>
      <left/>
      <right style="hair">
        <color indexed="8"/>
      </right>
      <top/>
      <bottom/>
      <diagonal/>
    </border>
    <border>
      <left style="thin">
        <color indexed="8"/>
      </left>
      <right style="thin">
        <color indexed="8"/>
      </right>
      <top style="thin">
        <color indexed="8"/>
      </top>
      <bottom/>
      <diagonal/>
    </border>
    <border>
      <left style="medium">
        <color indexed="8"/>
      </left>
      <right style="medium">
        <color indexed="8"/>
      </right>
      <top style="medium">
        <color indexed="8"/>
      </top>
      <bottom style="medium">
        <color indexed="8"/>
      </bottom>
      <diagonal/>
    </border>
    <border>
      <left style="thin">
        <color indexed="8"/>
      </left>
      <right/>
      <top/>
      <bottom style="thin">
        <color indexed="8"/>
      </bottom>
      <diagonal/>
    </border>
    <border>
      <left style="thin">
        <color indexed="59"/>
      </left>
      <right style="thin">
        <color indexed="59"/>
      </right>
      <top style="thin">
        <color indexed="59"/>
      </top>
      <bottom style="thin">
        <color indexed="59"/>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style="thin">
        <color rgb="FF004586"/>
      </right>
      <top style="thin">
        <color rgb="FF004586"/>
      </top>
      <bottom style="thin">
        <color auto="1"/>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style="thin">
        <color rgb="FF004586"/>
      </top>
      <bottom/>
      <diagonal/>
    </border>
    <border>
      <left/>
      <right style="thin">
        <color rgb="FF004586"/>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style="hair">
        <color indexed="8"/>
      </left>
      <right/>
      <top style="thin">
        <color indexed="8"/>
      </top>
      <bottom style="hair">
        <color indexed="8"/>
      </bottom>
      <diagonal/>
    </border>
    <border>
      <left/>
      <right/>
      <top style="thin">
        <color indexed="8"/>
      </top>
      <bottom style="hair">
        <color indexed="8"/>
      </bottom>
      <diagonal/>
    </border>
    <border>
      <left/>
      <right style="hair">
        <color indexed="8"/>
      </right>
      <top style="thin">
        <color indexed="8"/>
      </top>
      <bottom style="hair">
        <color indexed="8"/>
      </bottom>
      <diagonal/>
    </border>
    <border>
      <left style="hair">
        <color indexed="8"/>
      </left>
      <right/>
      <top/>
      <bottom style="thin">
        <color indexed="8"/>
      </bottom>
      <diagonal/>
    </border>
    <border>
      <left/>
      <right style="hair">
        <color indexed="8"/>
      </right>
      <top/>
      <bottom style="thin">
        <color indexed="8"/>
      </bottom>
      <diagonal/>
    </border>
    <border>
      <left/>
      <right style="thin">
        <color indexed="59"/>
      </right>
      <top style="thin">
        <color indexed="8"/>
      </top>
      <bottom style="thin">
        <color indexed="8"/>
      </bottom>
      <diagonal/>
    </border>
    <border>
      <left style="thin">
        <color indexed="8"/>
      </left>
      <right/>
      <top/>
      <bottom/>
      <diagonal/>
    </border>
    <border>
      <left/>
      <right/>
      <top/>
      <bottom style="thin">
        <color auto="1"/>
      </bottom>
      <diagonal/>
    </border>
    <border>
      <left/>
      <right style="hair">
        <color auto="1"/>
      </right>
      <top/>
      <bottom style="thin">
        <color auto="1"/>
      </bottom>
      <diagonal/>
    </border>
    <border>
      <left style="hair">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4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58" fillId="0" borderId="0" applyFill="0" applyBorder="0" applyAlignment="0" applyProtection="0"/>
    <xf numFmtId="0" fontId="11" fillId="22" borderId="0" applyNumberFormat="0" applyBorder="0" applyAlignment="0" applyProtection="0"/>
    <xf numFmtId="0" fontId="58" fillId="23" borderId="4" applyNumberFormat="0" applyAlignment="0" applyProtection="0"/>
    <xf numFmtId="9" fontId="58" fillId="0" borderId="0" applyFill="0" applyBorder="0" applyAlignment="0" applyProtection="0"/>
    <xf numFmtId="0" fontId="12" fillId="1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5" fillId="0" borderId="9" applyNumberFormat="0" applyFill="0" applyAlignment="0" applyProtection="0"/>
    <xf numFmtId="43" fontId="2" fillId="0" borderId="0" applyFill="0" applyBorder="0" applyAlignment="0" applyProtection="0"/>
    <xf numFmtId="0" fontId="60" fillId="0" borderId="0"/>
    <xf numFmtId="0" fontId="1" fillId="0" borderId="0"/>
    <xf numFmtId="9" fontId="1" fillId="0" borderId="0" applyFont="0" applyFill="0" applyBorder="0" applyAlignment="0" applyProtection="0"/>
  </cellStyleXfs>
  <cellXfs count="1027">
    <xf numFmtId="0" fontId="0" fillId="0" borderId="0" xfId="0"/>
    <xf numFmtId="0" fontId="20" fillId="0" borderId="10" xfId="0" applyFont="1" applyBorder="1"/>
    <xf numFmtId="0" fontId="20" fillId="0" borderId="11" xfId="0" applyFont="1" applyBorder="1"/>
    <xf numFmtId="0" fontId="20" fillId="0" borderId="12" xfId="0" applyFont="1" applyBorder="1"/>
    <xf numFmtId="0" fontId="0" fillId="0" borderId="13" xfId="0" applyBorder="1"/>
    <xf numFmtId="0" fontId="20" fillId="0" borderId="14" xfId="0" applyFont="1" applyBorder="1"/>
    <xf numFmtId="0" fontId="21" fillId="0" borderId="0" xfId="0" applyFont="1" applyFill="1" applyBorder="1" applyAlignment="1">
      <alignment horizontal="justify" vertical="center"/>
    </xf>
    <xf numFmtId="0" fontId="20" fillId="0" borderId="17" xfId="0" applyFont="1" applyBorder="1" applyAlignment="1">
      <alignment horizontal="justify" vertical="top"/>
    </xf>
    <xf numFmtId="0" fontId="20" fillId="0" borderId="17" xfId="0" applyFont="1" applyBorder="1" applyAlignment="1">
      <alignment horizontal="justify"/>
    </xf>
    <xf numFmtId="0" fontId="20" fillId="0" borderId="18" xfId="0" applyFont="1" applyBorder="1"/>
    <xf numFmtId="0" fontId="20" fillId="0" borderId="19" xfId="0" applyFont="1" applyBorder="1"/>
    <xf numFmtId="0" fontId="20" fillId="0" borderId="20" xfId="0" applyFont="1" applyBorder="1"/>
    <xf numFmtId="0" fontId="0" fillId="0" borderId="21" xfId="0" applyBorder="1"/>
    <xf numFmtId="0" fontId="24" fillId="0" borderId="0" xfId="0" applyFont="1"/>
    <xf numFmtId="0" fontId="24" fillId="24" borderId="0" xfId="0" applyFont="1" applyFill="1"/>
    <xf numFmtId="0" fontId="0" fillId="0" borderId="22" xfId="0" applyFont="1" applyBorder="1" applyAlignment="1">
      <alignment horizontal="center" vertical="center" wrapText="1"/>
    </xf>
    <xf numFmtId="4" fontId="23" fillId="0" borderId="22" xfId="0" applyNumberFormat="1" applyFont="1" applyBorder="1" applyAlignment="1">
      <alignment horizontal="left" vertical="center" wrapText="1"/>
    </xf>
    <xf numFmtId="0" fontId="0" fillId="0" borderId="22" xfId="0" applyFont="1" applyBorder="1" applyAlignment="1">
      <alignment horizontal="center" vertical="center"/>
    </xf>
    <xf numFmtId="164" fontId="24" fillId="0" borderId="0" xfId="31" applyFont="1" applyFill="1" applyBorder="1" applyAlignment="1" applyProtection="1">
      <alignment vertical="center"/>
    </xf>
    <xf numFmtId="0" fontId="30" fillId="0" borderId="22" xfId="0" applyFont="1" applyBorder="1" applyAlignment="1">
      <alignment horizontal="right" vertical="center" wrapText="1"/>
    </xf>
    <xf numFmtId="165" fontId="30" fillId="0" borderId="22" xfId="0" applyNumberFormat="1" applyFont="1" applyBorder="1" applyAlignment="1">
      <alignment horizontal="right" vertical="center" wrapText="1"/>
    </xf>
    <xf numFmtId="0" fontId="21" fillId="22" borderId="16" xfId="0" applyFont="1" applyFill="1" applyBorder="1" applyAlignment="1">
      <alignment horizontal="center" vertical="center" wrapText="1"/>
    </xf>
    <xf numFmtId="4" fontId="23" fillId="0" borderId="22" xfId="0" applyNumberFormat="1" applyFont="1" applyFill="1" applyBorder="1" applyAlignment="1">
      <alignment vertical="center"/>
    </xf>
    <xf numFmtId="0" fontId="24" fillId="0" borderId="0" xfId="0" applyFont="1" applyAlignment="1">
      <alignment horizontal="left"/>
    </xf>
    <xf numFmtId="4" fontId="21" fillId="22" borderId="22" xfId="0" applyNumberFormat="1" applyFont="1" applyFill="1" applyBorder="1" applyAlignment="1">
      <alignment vertical="center"/>
    </xf>
    <xf numFmtId="166" fontId="23" fillId="25" borderId="22" xfId="0" applyNumberFormat="1" applyFont="1" applyFill="1" applyBorder="1" applyAlignment="1">
      <alignment horizontal="center" vertical="center"/>
    </xf>
    <xf numFmtId="2" fontId="23" fillId="0" borderId="22" xfId="0" applyNumberFormat="1" applyFont="1" applyFill="1" applyBorder="1" applyAlignment="1">
      <alignment horizontal="right" vertical="center"/>
    </xf>
    <xf numFmtId="10" fontId="32" fillId="0" borderId="22" xfId="0" applyNumberFormat="1" applyFont="1" applyFill="1" applyBorder="1" applyAlignment="1">
      <alignment horizontal="center" vertical="center"/>
    </xf>
    <xf numFmtId="0" fontId="23" fillId="0" borderId="22" xfId="0" applyFont="1" applyFill="1" applyBorder="1" applyAlignment="1">
      <alignment horizontal="right" vertical="center"/>
    </xf>
    <xf numFmtId="166" fontId="23" fillId="0" borderId="22" xfId="0" applyNumberFormat="1" applyFont="1" applyFill="1" applyBorder="1" applyAlignment="1">
      <alignment horizontal="center" vertical="center"/>
    </xf>
    <xf numFmtId="4" fontId="23" fillId="0" borderId="16" xfId="0" applyNumberFormat="1" applyFont="1" applyFill="1" applyBorder="1" applyAlignment="1">
      <alignment horizontal="right"/>
    </xf>
    <xf numFmtId="10" fontId="23" fillId="22" borderId="16" xfId="0" applyNumberFormat="1" applyFont="1" applyFill="1" applyBorder="1" applyAlignment="1">
      <alignment horizontal="center" vertical="center"/>
    </xf>
    <xf numFmtId="4" fontId="23" fillId="22" borderId="22" xfId="0" applyNumberFormat="1" applyFont="1" applyFill="1" applyBorder="1" applyAlignment="1">
      <alignment horizontal="right" vertical="center"/>
    </xf>
    <xf numFmtId="4" fontId="34" fillId="0" borderId="0" xfId="0" applyNumberFormat="1" applyFont="1" applyFill="1" applyBorder="1" applyAlignment="1">
      <alignment horizontal="right"/>
    </xf>
    <xf numFmtId="0" fontId="34" fillId="0" borderId="0" xfId="0" applyFont="1" applyFill="1" applyBorder="1" applyAlignment="1">
      <alignment horizontal="center"/>
    </xf>
    <xf numFmtId="4" fontId="23" fillId="22" borderId="0" xfId="0" applyNumberFormat="1" applyFont="1" applyFill="1" applyBorder="1" applyAlignment="1">
      <alignment horizontal="right" vertical="center"/>
    </xf>
    <xf numFmtId="0" fontId="24" fillId="0" borderId="0" xfId="0" applyFont="1" applyFill="1"/>
    <xf numFmtId="0" fontId="23" fillId="0" borderId="24" xfId="0" applyFont="1" applyFill="1" applyBorder="1" applyAlignment="1">
      <alignment horizontal="center" vertical="center"/>
    </xf>
    <xf numFmtId="10" fontId="23" fillId="25" borderId="22" xfId="0" applyNumberFormat="1" applyFont="1" applyFill="1" applyBorder="1" applyAlignment="1">
      <alignment horizontal="right" vertical="center"/>
    </xf>
    <xf numFmtId="4" fontId="23" fillId="0" borderId="22" xfId="0" applyNumberFormat="1" applyFont="1" applyFill="1" applyBorder="1" applyAlignment="1">
      <alignment horizontal="right" vertical="center"/>
    </xf>
    <xf numFmtId="0" fontId="23" fillId="0" borderId="22" xfId="0" applyFont="1" applyBorder="1" applyAlignment="1">
      <alignment horizontal="right" vertical="center" wrapText="1"/>
    </xf>
    <xf numFmtId="9" fontId="23" fillId="0" borderId="22" xfId="0" applyNumberFormat="1" applyFont="1" applyBorder="1" applyAlignment="1">
      <alignment horizontal="left" vertical="center" wrapText="1"/>
    </xf>
    <xf numFmtId="167" fontId="23" fillId="0" borderId="22" xfId="0" applyNumberFormat="1" applyFont="1" applyBorder="1" applyAlignment="1">
      <alignment horizontal="left" vertical="center" wrapText="1"/>
    </xf>
    <xf numFmtId="168" fontId="23" fillId="0" borderId="22" xfId="0" applyNumberFormat="1" applyFont="1" applyBorder="1" applyAlignment="1">
      <alignment horizontal="right" vertical="center"/>
    </xf>
    <xf numFmtId="168" fontId="23" fillId="22" borderId="22" xfId="0" applyNumberFormat="1" applyFont="1" applyFill="1" applyBorder="1" applyAlignment="1">
      <alignment horizontal="right" vertical="center"/>
    </xf>
    <xf numFmtId="4" fontId="23" fillId="0" borderId="22" xfId="0" applyNumberFormat="1" applyFont="1" applyBorder="1" applyAlignment="1">
      <alignment horizontal="right" vertical="center"/>
    </xf>
    <xf numFmtId="169" fontId="37" fillId="0" borderId="22" xfId="0" applyNumberFormat="1" applyFont="1" applyFill="1" applyBorder="1" applyAlignment="1">
      <alignment vertical="center"/>
    </xf>
    <xf numFmtId="4" fontId="23" fillId="0" borderId="22" xfId="0" applyNumberFormat="1" applyFont="1" applyBorder="1" applyAlignment="1">
      <alignment horizontal="center" vertical="center"/>
    </xf>
    <xf numFmtId="4" fontId="37" fillId="0" borderId="22" xfId="0" applyNumberFormat="1" applyFont="1" applyBorder="1" applyAlignment="1" applyProtection="1">
      <alignment vertical="center"/>
    </xf>
    <xf numFmtId="3" fontId="37" fillId="0" borderId="22" xfId="0" applyNumberFormat="1" applyFont="1" applyBorder="1" applyAlignment="1" applyProtection="1">
      <alignment vertical="center"/>
    </xf>
    <xf numFmtId="169" fontId="37" fillId="0" borderId="22" xfId="0" applyNumberFormat="1" applyFont="1" applyBorder="1" applyAlignment="1">
      <alignment vertical="center"/>
    </xf>
    <xf numFmtId="0" fontId="40" fillId="0" borderId="22" xfId="0" applyFont="1" applyFill="1" applyBorder="1" applyAlignment="1">
      <alignment horizontal="center" vertical="center"/>
    </xf>
    <xf numFmtId="3" fontId="37" fillId="0" borderId="22" xfId="0" applyNumberFormat="1" applyFont="1" applyBorder="1" applyAlignment="1">
      <alignment vertical="center"/>
    </xf>
    <xf numFmtId="0" fontId="32" fillId="0" borderId="22" xfId="0" applyFont="1" applyFill="1" applyBorder="1" applyAlignment="1">
      <alignment horizontal="center" vertical="center"/>
    </xf>
    <xf numFmtId="4" fontId="32" fillId="0" borderId="22" xfId="0" applyNumberFormat="1" applyFont="1" applyBorder="1" applyAlignment="1">
      <alignment horizontal="right" vertical="center" wrapText="1"/>
    </xf>
    <xf numFmtId="4" fontId="23" fillId="0" borderId="22" xfId="0" applyNumberFormat="1" applyFont="1" applyBorder="1" applyAlignment="1">
      <alignment horizontal="center" vertical="center" wrapText="1"/>
    </xf>
    <xf numFmtId="10" fontId="23" fillId="0" borderId="22" xfId="0" applyNumberFormat="1" applyFont="1" applyFill="1" applyBorder="1" applyAlignment="1">
      <alignment horizontal="center" vertical="center" wrapText="1"/>
    </xf>
    <xf numFmtId="2" fontId="23" fillId="0" borderId="22" xfId="0" applyNumberFormat="1" applyFont="1" applyFill="1" applyBorder="1" applyAlignment="1">
      <alignment horizontal="right" vertical="center" wrapText="1"/>
    </xf>
    <xf numFmtId="2" fontId="23" fillId="22" borderId="22" xfId="0" applyNumberFormat="1" applyFont="1" applyFill="1" applyBorder="1" applyAlignment="1">
      <alignment horizontal="right" vertical="center" wrapText="1"/>
    </xf>
    <xf numFmtId="166" fontId="23" fillId="0" borderId="22" xfId="0" applyNumberFormat="1" applyFont="1" applyFill="1" applyBorder="1" applyAlignment="1">
      <alignment horizontal="center" vertical="center" wrapText="1"/>
    </xf>
    <xf numFmtId="0" fontId="21" fillId="22" borderId="22" xfId="0" applyFont="1" applyFill="1" applyBorder="1" applyAlignment="1">
      <alignment horizontal="center"/>
    </xf>
    <xf numFmtId="166" fontId="23" fillId="26" borderId="22" xfId="0" applyNumberFormat="1" applyFont="1" applyFill="1" applyBorder="1" applyAlignment="1">
      <alignment horizontal="center" vertical="center"/>
    </xf>
    <xf numFmtId="4" fontId="21" fillId="0" borderId="22" xfId="0" applyNumberFormat="1" applyFont="1" applyFill="1" applyBorder="1" applyAlignment="1">
      <alignment horizontal="right" vertical="center"/>
    </xf>
    <xf numFmtId="166" fontId="23" fillId="0" borderId="22" xfId="0" applyNumberFormat="1" applyFont="1" applyBorder="1" applyAlignment="1">
      <alignment horizontal="center" vertical="center" wrapText="1"/>
    </xf>
    <xf numFmtId="166" fontId="23" fillId="22" borderId="22" xfId="0" applyNumberFormat="1" applyFont="1" applyFill="1" applyBorder="1" applyAlignment="1">
      <alignment horizontal="center" vertical="center"/>
    </xf>
    <xf numFmtId="4" fontId="21" fillId="22" borderId="22" xfId="0" applyNumberFormat="1" applyFont="1" applyFill="1" applyBorder="1" applyAlignment="1">
      <alignment horizontal="center" vertical="center"/>
    </xf>
    <xf numFmtId="166" fontId="23" fillId="22" borderId="22" xfId="0" applyNumberFormat="1" applyFont="1" applyFill="1" applyBorder="1" applyAlignment="1">
      <alignment horizontal="center" vertical="center" wrapText="1"/>
    </xf>
    <xf numFmtId="4" fontId="31" fillId="0" borderId="22" xfId="0" applyNumberFormat="1" applyFont="1" applyBorder="1" applyAlignment="1">
      <alignment horizontal="right" vertical="center"/>
    </xf>
    <xf numFmtId="4" fontId="31" fillId="0" borderId="22" xfId="0" applyNumberFormat="1" applyFont="1" applyBorder="1" applyAlignment="1">
      <alignment horizontal="right" vertical="center" wrapText="1"/>
    </xf>
    <xf numFmtId="4" fontId="31" fillId="0" borderId="22" xfId="0" applyNumberFormat="1" applyFont="1" applyFill="1" applyBorder="1" applyAlignment="1">
      <alignment horizontal="right" vertical="center" wrapText="1"/>
    </xf>
    <xf numFmtId="4" fontId="31" fillId="22" borderId="22" xfId="0" applyNumberFormat="1" applyFont="1" applyFill="1" applyBorder="1" applyAlignment="1">
      <alignment horizontal="right" vertical="center" wrapText="1"/>
    </xf>
    <xf numFmtId="4" fontId="21" fillId="22" borderId="22" xfId="0" applyNumberFormat="1" applyFont="1" applyFill="1" applyBorder="1" applyAlignment="1">
      <alignment horizontal="center" vertical="center" wrapText="1"/>
    </xf>
    <xf numFmtId="0" fontId="27" fillId="0" borderId="22" xfId="0" applyFont="1" applyFill="1" applyBorder="1" applyAlignment="1">
      <alignment horizontal="center" vertical="center"/>
    </xf>
    <xf numFmtId="4" fontId="27" fillId="0" borderId="22" xfId="0" applyNumberFormat="1" applyFont="1" applyFill="1" applyBorder="1" applyAlignment="1">
      <alignment horizontal="right" vertical="center"/>
    </xf>
    <xf numFmtId="0" fontId="29" fillId="0" borderId="22" xfId="0" applyFont="1" applyFill="1" applyBorder="1" applyAlignment="1">
      <alignment horizontal="center" vertical="center"/>
    </xf>
    <xf numFmtId="10" fontId="23" fillId="27" borderId="22" xfId="0" applyNumberFormat="1" applyFont="1" applyFill="1" applyBorder="1" applyAlignment="1">
      <alignment horizontal="center" vertical="center"/>
    </xf>
    <xf numFmtId="10" fontId="27" fillId="0" borderId="22" xfId="0" applyNumberFormat="1" applyFont="1" applyBorder="1" applyAlignment="1">
      <alignment horizontal="center" vertical="center"/>
    </xf>
    <xf numFmtId="10" fontId="23" fillId="0" borderId="22" xfId="0" applyNumberFormat="1" applyFont="1" applyBorder="1" applyAlignment="1">
      <alignment horizontal="center" vertical="center"/>
    </xf>
    <xf numFmtId="4" fontId="23" fillId="0" borderId="22" xfId="0" applyNumberFormat="1" applyFont="1" applyFill="1" applyBorder="1" applyAlignment="1">
      <alignment horizontal="center" vertical="center"/>
    </xf>
    <xf numFmtId="10" fontId="27" fillId="0" borderId="22" xfId="0" applyNumberFormat="1" applyFont="1" applyBorder="1" applyAlignment="1">
      <alignment horizontal="right" vertical="center"/>
    </xf>
    <xf numFmtId="4" fontId="27" fillId="0" borderId="22" xfId="0" applyNumberFormat="1" applyFont="1" applyBorder="1" applyAlignment="1">
      <alignment horizontal="right" vertical="center"/>
    </xf>
    <xf numFmtId="0" fontId="37" fillId="0" borderId="0" xfId="0" applyFont="1" applyFill="1" applyBorder="1" applyAlignment="1">
      <alignment horizontal="left" vertical="center"/>
    </xf>
    <xf numFmtId="0" fontId="37" fillId="0" borderId="25" xfId="0" applyFont="1" applyFill="1" applyBorder="1" applyAlignment="1">
      <alignment horizontal="left" vertical="center"/>
    </xf>
    <xf numFmtId="49" fontId="23" fillId="0" borderId="22" xfId="0" applyNumberFormat="1" applyFont="1" applyBorder="1" applyAlignment="1">
      <alignment horizontal="center" vertical="center" wrapText="1"/>
    </xf>
    <xf numFmtId="4" fontId="23" fillId="0" borderId="22" xfId="0" applyNumberFormat="1" applyFont="1" applyBorder="1" applyAlignment="1">
      <alignment horizontal="right" vertical="center" wrapText="1"/>
    </xf>
    <xf numFmtId="4" fontId="23" fillId="22" borderId="22" xfId="0" applyNumberFormat="1" applyFont="1" applyFill="1" applyBorder="1" applyAlignment="1">
      <alignment horizontal="right" vertical="center" wrapText="1"/>
    </xf>
    <xf numFmtId="49" fontId="23" fillId="0" borderId="24" xfId="0" applyNumberFormat="1" applyFont="1" applyBorder="1" applyAlignment="1">
      <alignment horizontal="center" vertical="center" wrapText="1"/>
    </xf>
    <xf numFmtId="0" fontId="23" fillId="0" borderId="16" xfId="0" applyFont="1" applyBorder="1" applyAlignment="1"/>
    <xf numFmtId="0" fontId="24" fillId="28" borderId="22" xfId="0" applyFont="1" applyFill="1" applyBorder="1"/>
    <xf numFmtId="0" fontId="24" fillId="0" borderId="22" xfId="0" applyFont="1" applyBorder="1" applyAlignment="1">
      <alignment horizontal="center" vertical="top" wrapText="1"/>
    </xf>
    <xf numFmtId="4" fontId="24" fillId="0" borderId="22" xfId="0" applyNumberFormat="1" applyFont="1" applyBorder="1" applyAlignment="1">
      <alignment horizontal="center" vertical="center"/>
    </xf>
    <xf numFmtId="1" fontId="24" fillId="0" borderId="22" xfId="0" applyNumberFormat="1" applyFont="1" applyFill="1" applyBorder="1" applyAlignment="1">
      <alignment horizontal="center"/>
    </xf>
    <xf numFmtId="4" fontId="38" fillId="29" borderId="22" xfId="0" applyNumberFormat="1" applyFont="1" applyFill="1" applyBorder="1" applyAlignment="1">
      <alignment horizontal="center"/>
    </xf>
    <xf numFmtId="0" fontId="47" fillId="0" borderId="0" xfId="0" applyFont="1"/>
    <xf numFmtId="0" fontId="0" fillId="0" borderId="22" xfId="0" applyFont="1" applyBorder="1" applyAlignment="1">
      <alignment horizontal="center" vertical="top" wrapText="1"/>
    </xf>
    <xf numFmtId="0" fontId="0" fillId="0" borderId="22" xfId="0" applyFont="1" applyBorder="1"/>
    <xf numFmtId="1" fontId="0" fillId="0" borderId="22" xfId="0" applyNumberFormat="1" applyFont="1" applyBorder="1" applyAlignment="1">
      <alignment horizontal="center"/>
    </xf>
    <xf numFmtId="0" fontId="47" fillId="0" borderId="22" xfId="0" applyFont="1" applyBorder="1"/>
    <xf numFmtId="1" fontId="0" fillId="0" borderId="22" xfId="0" applyNumberFormat="1" applyFont="1" applyFill="1" applyBorder="1" applyAlignment="1">
      <alignment horizontal="center"/>
    </xf>
    <xf numFmtId="4" fontId="0" fillId="28" borderId="22" xfId="0" applyNumberFormat="1" applyFont="1" applyFill="1" applyBorder="1"/>
    <xf numFmtId="0" fontId="0" fillId="0" borderId="22" xfId="0" applyFont="1" applyFill="1" applyBorder="1"/>
    <xf numFmtId="0" fontId="23" fillId="0" borderId="22" xfId="0" applyFont="1" applyFill="1" applyBorder="1"/>
    <xf numFmtId="4" fontId="23" fillId="29" borderId="22" xfId="0" applyNumberFormat="1" applyFont="1" applyFill="1" applyBorder="1"/>
    <xf numFmtId="170" fontId="0" fillId="0" borderId="0" xfId="0" applyNumberFormat="1" applyAlignment="1">
      <alignment horizontal="center" vertical="center"/>
    </xf>
    <xf numFmtId="0" fontId="0" fillId="0" borderId="0" xfId="0" applyAlignment="1">
      <alignment vertical="center"/>
    </xf>
    <xf numFmtId="170" fontId="0" fillId="0" borderId="22" xfId="0" applyNumberFormat="1" applyFont="1" applyBorder="1" applyAlignment="1">
      <alignment horizontal="center" vertical="center"/>
    </xf>
    <xf numFmtId="170" fontId="0" fillId="22" borderId="22" xfId="0" applyNumberFormat="1" applyFill="1" applyBorder="1" applyAlignment="1">
      <alignment horizontal="center" vertical="center"/>
    </xf>
    <xf numFmtId="0" fontId="0" fillId="22" borderId="22" xfId="0" applyFont="1" applyFill="1" applyBorder="1" applyAlignment="1">
      <alignment horizontal="justify" vertical="center" wrapText="1"/>
    </xf>
    <xf numFmtId="0" fontId="0" fillId="22" borderId="22" xfId="0" applyFont="1" applyFill="1" applyBorder="1" applyAlignment="1">
      <alignment horizontal="center" vertical="center"/>
    </xf>
    <xf numFmtId="169" fontId="0" fillId="22" borderId="22" xfId="0" applyNumberFormat="1" applyFill="1" applyBorder="1" applyAlignment="1">
      <alignment horizontal="right" vertical="center"/>
    </xf>
    <xf numFmtId="0" fontId="0" fillId="22" borderId="22" xfId="0" applyFont="1" applyFill="1" applyBorder="1" applyAlignment="1">
      <alignment vertical="center"/>
    </xf>
    <xf numFmtId="169" fontId="23" fillId="0" borderId="22" xfId="0" applyNumberFormat="1" applyFont="1" applyBorder="1" applyAlignment="1">
      <alignment horizontal="right" vertical="center"/>
    </xf>
    <xf numFmtId="0" fontId="0" fillId="0" borderId="22" xfId="0" applyFont="1" applyBorder="1" applyAlignment="1">
      <alignment horizontal="justify" vertical="center" wrapText="1"/>
    </xf>
    <xf numFmtId="169" fontId="0" fillId="0" borderId="22" xfId="0" applyNumberFormat="1" applyBorder="1" applyAlignment="1">
      <alignment horizontal="right" vertical="center"/>
    </xf>
    <xf numFmtId="165" fontId="0" fillId="0" borderId="22" xfId="0" applyNumberFormat="1" applyFont="1" applyBorder="1" applyAlignment="1">
      <alignment horizontal="right" vertical="center"/>
    </xf>
    <xf numFmtId="0" fontId="0" fillId="0" borderId="22" xfId="0" applyNumberFormat="1" applyBorder="1" applyAlignment="1">
      <alignment horizontal="center" vertical="center"/>
    </xf>
    <xf numFmtId="165" fontId="0" fillId="0" borderId="22" xfId="0" applyNumberFormat="1" applyBorder="1" applyAlignment="1">
      <alignment vertical="center"/>
    </xf>
    <xf numFmtId="0" fontId="47" fillId="0" borderId="22" xfId="0" applyFont="1" applyBorder="1" applyAlignment="1">
      <alignment horizontal="justify" vertical="center" wrapText="1"/>
    </xf>
    <xf numFmtId="12" fontId="0" fillId="0" borderId="22" xfId="0" applyNumberFormat="1" applyFont="1" applyBorder="1" applyAlignment="1">
      <alignment horizontal="center" vertical="center"/>
    </xf>
    <xf numFmtId="170" fontId="0" fillId="0" borderId="22" xfId="0" applyNumberFormat="1" applyFill="1" applyBorder="1" applyAlignment="1">
      <alignment horizontal="center" vertical="center"/>
    </xf>
    <xf numFmtId="0" fontId="0" fillId="0" borderId="22" xfId="0" applyFont="1" applyFill="1" applyBorder="1" applyAlignment="1">
      <alignment horizontal="center" vertical="center"/>
    </xf>
    <xf numFmtId="12" fontId="0" fillId="0" borderId="22" xfId="0" applyNumberFormat="1" applyFont="1" applyFill="1" applyBorder="1" applyAlignment="1">
      <alignment horizontal="center" vertical="center"/>
    </xf>
    <xf numFmtId="169" fontId="0" fillId="0" borderId="22" xfId="0" applyNumberFormat="1" applyFill="1" applyBorder="1" applyAlignment="1">
      <alignment horizontal="right" vertical="center"/>
    </xf>
    <xf numFmtId="165" fontId="0" fillId="0" borderId="22" xfId="0" applyNumberFormat="1" applyFont="1" applyFill="1" applyBorder="1" applyAlignment="1">
      <alignment horizontal="right" vertical="center"/>
    </xf>
    <xf numFmtId="0" fontId="0" fillId="0" borderId="22" xfId="0" applyNumberFormat="1" applyFill="1" applyBorder="1" applyAlignment="1">
      <alignment horizontal="center" vertical="center"/>
    </xf>
    <xf numFmtId="165" fontId="0" fillId="0" borderId="22" xfId="0" applyNumberFormat="1" applyFill="1" applyBorder="1" applyAlignment="1">
      <alignment vertical="center"/>
    </xf>
    <xf numFmtId="0" fontId="47" fillId="0" borderId="22" xfId="0" applyFont="1" applyBorder="1" applyAlignment="1">
      <alignment vertical="center" wrapText="1"/>
    </xf>
    <xf numFmtId="0" fontId="0" fillId="0" borderId="0" xfId="0" applyAlignment="1">
      <alignment horizontal="center" vertical="center"/>
    </xf>
    <xf numFmtId="165" fontId="51" fillId="28" borderId="22" xfId="0" applyNumberFormat="1" applyFont="1" applyFill="1" applyBorder="1" applyAlignment="1">
      <alignment horizontal="center" vertical="center"/>
    </xf>
    <xf numFmtId="1" fontId="47" fillId="0" borderId="22" xfId="0" applyNumberFormat="1" applyFont="1" applyBorder="1" applyAlignment="1">
      <alignment horizontal="center"/>
    </xf>
    <xf numFmtId="4" fontId="23" fillId="33" borderId="22" xfId="0" applyNumberFormat="1" applyFont="1" applyFill="1" applyBorder="1"/>
    <xf numFmtId="4" fontId="0" fillId="0" borderId="22" xfId="0" applyNumberFormat="1" applyFont="1" applyFill="1" applyBorder="1" applyAlignment="1">
      <alignment horizontal="center"/>
    </xf>
    <xf numFmtId="4" fontId="0" fillId="0" borderId="22" xfId="0" applyNumberFormat="1" applyFont="1" applyFill="1" applyBorder="1" applyAlignment="1">
      <alignment wrapText="1"/>
    </xf>
    <xf numFmtId="10" fontId="23" fillId="22" borderId="22" xfId="0" applyNumberFormat="1" applyFont="1" applyFill="1" applyBorder="1" applyAlignment="1">
      <alignment horizontal="center"/>
    </xf>
    <xf numFmtId="165" fontId="0" fillId="29" borderId="27" xfId="0" applyNumberFormat="1" applyFont="1" applyFill="1" applyBorder="1" applyAlignment="1">
      <alignment horizontal="center" vertical="center" wrapText="1"/>
    </xf>
    <xf numFmtId="0" fontId="38" fillId="16" borderId="22" xfId="0" applyFont="1" applyFill="1" applyBorder="1" applyAlignment="1">
      <alignment horizontal="center"/>
    </xf>
    <xf numFmtId="0" fontId="20" fillId="0" borderId="0" xfId="0" applyFont="1"/>
    <xf numFmtId="10" fontId="0" fillId="24" borderId="22" xfId="34" applyNumberFormat="1" applyFont="1" applyFill="1" applyBorder="1" applyAlignment="1" applyProtection="1">
      <alignment vertical="center"/>
      <protection locked="0"/>
    </xf>
    <xf numFmtId="10" fontId="23" fillId="0" borderId="22" xfId="34" applyNumberFormat="1" applyFont="1" applyFill="1" applyBorder="1" applyAlignment="1" applyProtection="1">
      <alignment horizontal="right" vertical="center"/>
    </xf>
    <xf numFmtId="10" fontId="0" fillId="0" borderId="22" xfId="34" applyNumberFormat="1" applyFont="1" applyFill="1" applyBorder="1" applyAlignment="1" applyProtection="1">
      <alignment vertical="center"/>
    </xf>
    <xf numFmtId="0" fontId="23" fillId="24" borderId="16" xfId="0" applyFont="1" applyFill="1" applyBorder="1" applyAlignment="1" applyProtection="1">
      <alignment vertical="center"/>
      <protection locked="0"/>
    </xf>
    <xf numFmtId="0" fontId="0" fillId="24" borderId="16" xfId="0" applyFont="1" applyFill="1" applyBorder="1" applyAlignment="1" applyProtection="1">
      <alignment horizontal="left" vertical="center" indent="5"/>
      <protection locked="0"/>
    </xf>
    <xf numFmtId="0" fontId="23" fillId="24" borderId="0" xfId="0" applyFont="1" applyFill="1" applyBorder="1" applyAlignment="1" applyProtection="1">
      <alignment vertical="center"/>
      <protection locked="0"/>
    </xf>
    <xf numFmtId="0" fontId="0" fillId="24" borderId="0" xfId="0" applyFont="1" applyFill="1" applyBorder="1" applyAlignment="1" applyProtection="1">
      <alignment horizontal="left" vertical="center"/>
      <protection locked="0"/>
    </xf>
    <xf numFmtId="0" fontId="0" fillId="24" borderId="0" xfId="0" applyFont="1" applyFill="1" applyBorder="1" applyAlignment="1" applyProtection="1">
      <alignment vertical="center"/>
      <protection locked="0"/>
    </xf>
    <xf numFmtId="0" fontId="0" fillId="24" borderId="0" xfId="0" applyFont="1" applyFill="1" applyBorder="1" applyAlignment="1" applyProtection="1">
      <alignment horizontal="center" vertical="center" wrapText="1"/>
      <protection locked="0"/>
    </xf>
    <xf numFmtId="0" fontId="23" fillId="24" borderId="0" xfId="0" applyFont="1" applyFill="1" applyBorder="1" applyAlignment="1" applyProtection="1">
      <alignment horizontal="center" vertical="center" wrapText="1"/>
      <protection locked="0"/>
    </xf>
    <xf numFmtId="0" fontId="32" fillId="0" borderId="0" xfId="0" applyFont="1" applyAlignment="1">
      <alignment vertical="center"/>
    </xf>
    <xf numFmtId="0" fontId="47" fillId="0" borderId="0" xfId="0" applyFont="1" applyAlignment="1">
      <alignment vertical="center"/>
    </xf>
    <xf numFmtId="0" fontId="23" fillId="0" borderId="28" xfId="0" applyFont="1" applyBorder="1" applyAlignment="1">
      <alignment horizontal="left" vertical="center" wrapText="1"/>
    </xf>
    <xf numFmtId="165" fontId="23" fillId="0" borderId="28" xfId="0" applyNumberFormat="1" applyFont="1" applyBorder="1" applyAlignment="1">
      <alignment horizontal="center" vertical="center" wrapText="1"/>
    </xf>
    <xf numFmtId="0" fontId="0" fillId="0" borderId="28" xfId="0" applyBorder="1"/>
    <xf numFmtId="0" fontId="0" fillId="28" borderId="23" xfId="0" applyFont="1" applyFill="1" applyBorder="1" applyAlignment="1">
      <alignment horizontal="center" vertical="center"/>
    </xf>
    <xf numFmtId="165" fontId="23" fillId="0" borderId="28" xfId="0" applyNumberFormat="1" applyFont="1" applyBorder="1"/>
    <xf numFmtId="165" fontId="23" fillId="0" borderId="28" xfId="0" applyNumberFormat="1" applyFont="1" applyFill="1" applyBorder="1"/>
    <xf numFmtId="0" fontId="51" fillId="0" borderId="22" xfId="0" applyFont="1" applyBorder="1" applyAlignment="1">
      <alignment horizontal="center" vertical="center"/>
    </xf>
    <xf numFmtId="170" fontId="61" fillId="0" borderId="43" xfId="0" applyNumberFormat="1" applyFont="1" applyBorder="1" applyAlignment="1">
      <alignment horizontal="center" vertical="center"/>
    </xf>
    <xf numFmtId="0" fontId="61" fillId="0" borderId="43" xfId="0" applyFont="1" applyBorder="1" applyAlignment="1">
      <alignment horizontal="center" vertical="center" wrapText="1"/>
    </xf>
    <xf numFmtId="170" fontId="0" fillId="0" borderId="43" xfId="0" applyNumberFormat="1" applyBorder="1" applyAlignment="1">
      <alignment horizontal="center" vertical="center"/>
    </xf>
    <xf numFmtId="0" fontId="61" fillId="0" borderId="43" xfId="0" applyFont="1" applyBorder="1" applyAlignment="1">
      <alignment horizontal="center" vertical="center"/>
    </xf>
    <xf numFmtId="169" fontId="0" fillId="0" borderId="43" xfId="0" applyNumberFormat="1" applyBorder="1" applyAlignment="1">
      <alignment horizontal="right" vertical="center"/>
    </xf>
    <xf numFmtId="171" fontId="61" fillId="0" borderId="43" xfId="0" applyNumberFormat="1" applyFont="1" applyBorder="1" applyAlignment="1">
      <alignment horizontal="right" vertical="center"/>
    </xf>
    <xf numFmtId="0" fontId="0" fillId="0" borderId="43" xfId="0" applyBorder="1" applyAlignment="1">
      <alignment horizontal="center" vertical="center"/>
    </xf>
    <xf numFmtId="171" fontId="0" fillId="0" borderId="43" xfId="0" applyNumberFormat="1" applyBorder="1" applyAlignment="1">
      <alignment vertical="center"/>
    </xf>
    <xf numFmtId="169" fontId="63" fillId="0" borderId="43" xfId="0" applyNumberFormat="1" applyFont="1" applyBorder="1" applyAlignment="1">
      <alignment horizontal="right" vertical="center"/>
    </xf>
    <xf numFmtId="10" fontId="63" fillId="0" borderId="43" xfId="0" applyNumberFormat="1" applyFont="1" applyBorder="1" applyAlignment="1">
      <alignment horizontal="right" vertical="center"/>
    </xf>
    <xf numFmtId="172" fontId="64" fillId="0" borderId="43" xfId="0" applyNumberFormat="1" applyFont="1" applyBorder="1" applyAlignment="1">
      <alignment horizontal="right" vertical="center"/>
    </xf>
    <xf numFmtId="10" fontId="65" fillId="0" borderId="43" xfId="0" applyNumberFormat="1" applyFont="1" applyBorder="1" applyAlignment="1">
      <alignment horizontal="right" vertical="center"/>
    </xf>
    <xf numFmtId="169" fontId="65" fillId="0" borderId="43" xfId="0" applyNumberFormat="1" applyFont="1" applyBorder="1" applyAlignment="1">
      <alignment horizontal="right" vertical="center"/>
    </xf>
    <xf numFmtId="0" fontId="50" fillId="6" borderId="23" xfId="0" applyFont="1" applyFill="1" applyBorder="1" applyAlignment="1">
      <alignment horizontal="center" vertical="center"/>
    </xf>
    <xf numFmtId="0" fontId="0" fillId="40" borderId="43" xfId="0" applyFont="1" applyFill="1" applyBorder="1" applyAlignment="1">
      <alignment horizontal="justify" vertical="center"/>
    </xf>
    <xf numFmtId="0" fontId="0" fillId="44" borderId="43" xfId="0" applyFont="1" applyFill="1" applyBorder="1" applyAlignment="1">
      <alignment horizontal="justify" vertical="center"/>
    </xf>
    <xf numFmtId="0" fontId="0" fillId="40" borderId="0" xfId="0" applyFont="1" applyFill="1" applyAlignment="1">
      <alignment vertical="center" wrapText="1"/>
    </xf>
    <xf numFmtId="0" fontId="0" fillId="40" borderId="43" xfId="0" applyFont="1" applyFill="1" applyBorder="1" applyAlignment="1">
      <alignment vertical="center" wrapText="1"/>
    </xf>
    <xf numFmtId="0" fontId="0" fillId="40" borderId="43" xfId="0" applyFont="1" applyFill="1" applyBorder="1" applyAlignment="1">
      <alignment horizontal="justify" vertical="center" wrapText="1"/>
    </xf>
    <xf numFmtId="0" fontId="0" fillId="40" borderId="43" xfId="0" applyFont="1" applyFill="1" applyBorder="1" applyAlignment="1">
      <alignment horizontal="left" vertical="center" wrapText="1"/>
    </xf>
    <xf numFmtId="0" fontId="0" fillId="0" borderId="22" xfId="0" applyFont="1" applyFill="1" applyBorder="1" applyAlignment="1">
      <alignment horizontal="justify" vertical="center" wrapText="1"/>
    </xf>
    <xf numFmtId="165" fontId="23" fillId="0" borderId="35" xfId="0" applyNumberFormat="1" applyFont="1" applyFill="1" applyBorder="1"/>
    <xf numFmtId="164" fontId="58" fillId="0" borderId="0" xfId="31"/>
    <xf numFmtId="43" fontId="0" fillId="0" borderId="0" xfId="0" applyNumberFormat="1"/>
    <xf numFmtId="165" fontId="0" fillId="0" borderId="0" xfId="0" applyNumberFormat="1"/>
    <xf numFmtId="3" fontId="23" fillId="45" borderId="22" xfId="0" applyNumberFormat="1" applyFont="1" applyFill="1" applyBorder="1" applyAlignment="1">
      <alignment horizontal="center" vertical="center" wrapText="1"/>
    </xf>
    <xf numFmtId="0" fontId="73" fillId="0" borderId="28" xfId="0" applyFont="1" applyFill="1" applyBorder="1" applyAlignment="1">
      <alignment horizontal="left" vertical="center" wrapText="1"/>
    </xf>
    <xf numFmtId="0" fontId="72" fillId="46" borderId="28" xfId="0" applyFont="1" applyFill="1" applyBorder="1" applyAlignment="1">
      <alignment horizontal="center" vertical="center" wrapText="1"/>
    </xf>
    <xf numFmtId="4" fontId="29" fillId="0" borderId="28" xfId="0" applyNumberFormat="1" applyFont="1" applyBorder="1" applyAlignment="1">
      <alignment horizontal="right" vertical="center" wrapText="1"/>
    </xf>
    <xf numFmtId="4" fontId="29" fillId="0" borderId="28" xfId="0" applyNumberFormat="1" applyFont="1" applyFill="1" applyBorder="1" applyAlignment="1">
      <alignment horizontal="right" vertical="center" wrapText="1"/>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0" fontId="23" fillId="0" borderId="22" xfId="0" applyFont="1" applyFill="1" applyBorder="1" applyAlignment="1">
      <alignment horizontal="left" vertical="center" wrapText="1"/>
    </xf>
    <xf numFmtId="0" fontId="23" fillId="0" borderId="22" xfId="0" applyFont="1" applyFill="1" applyBorder="1" applyAlignment="1">
      <alignment horizontal="left" vertical="center"/>
    </xf>
    <xf numFmtId="0" fontId="23" fillId="22" borderId="22" xfId="0" applyFont="1" applyFill="1" applyBorder="1" applyAlignment="1">
      <alignment horizontal="right" vertical="center"/>
    </xf>
    <xf numFmtId="0" fontId="21" fillId="0" borderId="22" xfId="0" applyFont="1" applyFill="1" applyBorder="1" applyAlignment="1">
      <alignment horizontal="center" vertical="center"/>
    </xf>
    <xf numFmtId="0" fontId="21" fillId="22" borderId="22" xfId="0" applyFont="1" applyFill="1" applyBorder="1" applyAlignment="1">
      <alignment horizontal="center" vertical="center"/>
    </xf>
    <xf numFmtId="0" fontId="21" fillId="22" borderId="22" xfId="0" applyFont="1" applyFill="1" applyBorder="1" applyAlignment="1">
      <alignment horizontal="center" vertical="center" wrapText="1"/>
    </xf>
    <xf numFmtId="0" fontId="23" fillId="0" borderId="22" xfId="0" applyFont="1" applyFill="1" applyBorder="1" applyAlignment="1">
      <alignment horizontal="center" vertical="center"/>
    </xf>
    <xf numFmtId="0" fontId="21" fillId="0" borderId="22" xfId="0" applyFont="1" applyFill="1" applyBorder="1" applyAlignment="1">
      <alignment horizontal="center" vertical="center" wrapText="1"/>
    </xf>
    <xf numFmtId="0" fontId="21" fillId="22" borderId="24" xfId="0" applyFont="1" applyFill="1" applyBorder="1" applyAlignment="1">
      <alignment horizontal="center" vertical="center"/>
    </xf>
    <xf numFmtId="0" fontId="33" fillId="0" borderId="0" xfId="0" applyFont="1" applyBorder="1" applyAlignment="1">
      <alignment horizontal="left" vertical="center" wrapText="1"/>
    </xf>
    <xf numFmtId="10" fontId="23" fillId="0" borderId="22" xfId="0" applyNumberFormat="1" applyFont="1" applyBorder="1" applyAlignment="1">
      <alignment horizontal="center" vertical="center" wrapText="1"/>
    </xf>
    <xf numFmtId="0" fontId="23" fillId="0" borderId="22" xfId="0" applyFont="1" applyBorder="1" applyAlignment="1">
      <alignment horizontal="center" vertical="center" wrapText="1"/>
    </xf>
    <xf numFmtId="0" fontId="21" fillId="22" borderId="23" xfId="0" applyFont="1" applyFill="1" applyBorder="1" applyAlignment="1">
      <alignment horizontal="center" vertical="center" wrapText="1"/>
    </xf>
    <xf numFmtId="0" fontId="23" fillId="0" borderId="0"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2" xfId="0" applyFont="1" applyBorder="1" applyAlignment="1">
      <alignment horizontal="left" vertical="center" wrapText="1"/>
    </xf>
    <xf numFmtId="0" fontId="23" fillId="22" borderId="22"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0" fillId="0" borderId="22" xfId="0" applyFont="1" applyBorder="1" applyAlignment="1">
      <alignment horizontal="center" vertical="center"/>
    </xf>
    <xf numFmtId="0" fontId="23" fillId="0" borderId="22" xfId="0" applyFont="1" applyFill="1" applyBorder="1" applyAlignment="1">
      <alignment horizontal="center"/>
    </xf>
    <xf numFmtId="10" fontId="23" fillId="22" borderId="22" xfId="0" applyNumberFormat="1" applyFont="1" applyFill="1" applyBorder="1" applyAlignment="1">
      <alignment horizontal="center" vertical="center"/>
    </xf>
    <xf numFmtId="0" fontId="23" fillId="28" borderId="22" xfId="0" applyFont="1" applyFill="1" applyBorder="1" applyAlignment="1">
      <alignment vertical="center"/>
    </xf>
    <xf numFmtId="0" fontId="23" fillId="0" borderId="0" xfId="0" applyFont="1" applyFill="1" applyBorder="1" applyAlignment="1">
      <alignment horizontal="right" vertical="center"/>
    </xf>
    <xf numFmtId="4" fontId="23" fillId="0" borderId="0" xfId="0" applyNumberFormat="1" applyFont="1" applyFill="1" applyBorder="1" applyAlignment="1">
      <alignment horizontal="right" vertical="center"/>
    </xf>
    <xf numFmtId="4" fontId="73" fillId="0" borderId="28" xfId="0" applyNumberFormat="1" applyFont="1" applyBorder="1" applyAlignment="1">
      <alignment vertical="center" wrapText="1"/>
    </xf>
    <xf numFmtId="4" fontId="29" fillId="0" borderId="40" xfId="0" applyNumberFormat="1" applyFont="1" applyFill="1" applyBorder="1" applyAlignment="1">
      <alignment horizontal="center" vertical="center" wrapText="1"/>
    </xf>
    <xf numFmtId="4" fontId="29" fillId="0" borderId="28" xfId="0" applyNumberFormat="1" applyFont="1" applyFill="1" applyBorder="1" applyAlignment="1">
      <alignment vertical="center" wrapText="1"/>
    </xf>
    <xf numFmtId="4" fontId="76" fillId="0" borderId="44" xfId="0" applyNumberFormat="1" applyFont="1" applyBorder="1" applyAlignment="1">
      <alignment horizontal="right" vertical="center"/>
    </xf>
    <xf numFmtId="0" fontId="21" fillId="0" borderId="22" xfId="0" applyFont="1" applyFill="1" applyBorder="1" applyAlignment="1">
      <alignment horizontal="center" vertical="center" wrapText="1"/>
    </xf>
    <xf numFmtId="0" fontId="23" fillId="22" borderId="22" xfId="0" applyFont="1" applyFill="1" applyBorder="1" applyAlignment="1">
      <alignment horizontal="center" vertical="center" wrapText="1"/>
    </xf>
    <xf numFmtId="0" fontId="21" fillId="22" borderId="22" xfId="0" applyFont="1" applyFill="1" applyBorder="1" applyAlignment="1">
      <alignment horizontal="center" vertical="center" wrapText="1"/>
    </xf>
    <xf numFmtId="0" fontId="0" fillId="0" borderId="22" xfId="0" applyFont="1" applyBorder="1" applyAlignment="1">
      <alignment horizontal="center" vertical="center" wrapText="1"/>
    </xf>
    <xf numFmtId="0" fontId="30" fillId="0" borderId="22" xfId="0" applyFont="1" applyBorder="1" applyAlignment="1">
      <alignment horizontal="center" vertical="center" wrapText="1"/>
    </xf>
    <xf numFmtId="0" fontId="0" fillId="0" borderId="22" xfId="0" applyFont="1" applyBorder="1" applyAlignment="1">
      <alignment horizontal="left" vertical="center" wrapText="1"/>
    </xf>
    <xf numFmtId="0" fontId="23" fillId="0" borderId="22" xfId="0" applyFont="1" applyBorder="1" applyAlignment="1">
      <alignment horizontal="center" vertical="center" wrapText="1"/>
    </xf>
    <xf numFmtId="0" fontId="23" fillId="0" borderId="0" xfId="0" applyFont="1" applyBorder="1" applyAlignment="1">
      <alignment horizontal="center" vertical="center" wrapText="1"/>
    </xf>
    <xf numFmtId="10" fontId="23" fillId="0" borderId="22" xfId="0" applyNumberFormat="1" applyFont="1" applyBorder="1" applyAlignment="1">
      <alignment horizontal="center" vertical="center" wrapText="1"/>
    </xf>
    <xf numFmtId="0" fontId="23" fillId="0" borderId="22" xfId="0" applyFont="1" applyFill="1" applyBorder="1" applyAlignment="1">
      <alignment horizontal="left" vertical="center" wrapText="1"/>
    </xf>
    <xf numFmtId="0" fontId="23" fillId="0" borderId="22" xfId="0" applyFont="1" applyFill="1" applyBorder="1" applyAlignment="1">
      <alignment horizontal="center" vertical="center"/>
    </xf>
    <xf numFmtId="0" fontId="33" fillId="0" borderId="0" xfId="0" applyFont="1" applyBorder="1" applyAlignment="1">
      <alignment horizontal="left" vertical="center" wrapText="1"/>
    </xf>
    <xf numFmtId="0" fontId="23" fillId="22" borderId="0" xfId="0" applyFont="1" applyFill="1" applyBorder="1" applyAlignment="1">
      <alignment horizontal="right" vertical="center"/>
    </xf>
    <xf numFmtId="0" fontId="21" fillId="22" borderId="24" xfId="0" applyFont="1" applyFill="1" applyBorder="1" applyAlignment="1">
      <alignment horizontal="center" vertical="center"/>
    </xf>
    <xf numFmtId="0" fontId="23" fillId="0" borderId="22" xfId="0" applyFont="1" applyFill="1" applyBorder="1" applyAlignment="1">
      <alignment horizontal="left" vertical="center"/>
    </xf>
    <xf numFmtId="0" fontId="21" fillId="22" borderId="22" xfId="0" applyFont="1" applyFill="1" applyBorder="1" applyAlignment="1">
      <alignment horizontal="center" vertical="center"/>
    </xf>
    <xf numFmtId="0" fontId="21" fillId="0" borderId="22" xfId="0" applyFont="1" applyFill="1" applyBorder="1" applyAlignment="1">
      <alignment horizontal="center" vertical="center"/>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4" fontId="73" fillId="0" borderId="28" xfId="0" applyNumberFormat="1" applyFont="1" applyBorder="1" applyAlignment="1">
      <alignment horizontal="center" vertical="center" wrapText="1"/>
    </xf>
    <xf numFmtId="4" fontId="29" fillId="0" borderId="28" xfId="0" applyNumberFormat="1" applyFont="1" applyFill="1" applyBorder="1" applyAlignment="1">
      <alignment horizontal="center" vertical="center" wrapText="1"/>
    </xf>
    <xf numFmtId="0" fontId="23" fillId="0" borderId="22" xfId="0" applyFont="1" applyFill="1" applyBorder="1" applyAlignment="1">
      <alignment horizontal="center" vertical="center" wrapText="1"/>
    </xf>
    <xf numFmtId="0" fontId="0" fillId="0" borderId="22" xfId="0" applyFont="1" applyBorder="1" applyAlignment="1">
      <alignment horizontal="center" vertical="center"/>
    </xf>
    <xf numFmtId="0" fontId="23" fillId="0" borderId="22" xfId="0" applyFont="1" applyFill="1" applyBorder="1" applyAlignment="1">
      <alignment horizontal="center"/>
    </xf>
    <xf numFmtId="10" fontId="23" fillId="22" borderId="22" xfId="0" applyNumberFormat="1" applyFont="1" applyFill="1" applyBorder="1" applyAlignment="1">
      <alignment horizontal="center" vertical="center"/>
    </xf>
    <xf numFmtId="166" fontId="64" fillId="47" borderId="22" xfId="0" applyNumberFormat="1" applyFont="1" applyFill="1" applyBorder="1" applyAlignment="1">
      <alignment horizontal="center" vertical="center"/>
    </xf>
    <xf numFmtId="4" fontId="21" fillId="0" borderId="23" xfId="0" applyNumberFormat="1" applyFont="1" applyFill="1" applyBorder="1" applyAlignment="1">
      <alignment horizontal="right" vertical="center"/>
    </xf>
    <xf numFmtId="4" fontId="76" fillId="0" borderId="43" xfId="0" applyNumberFormat="1" applyFont="1" applyBorder="1" applyAlignment="1">
      <alignment horizontal="right" vertical="center"/>
    </xf>
    <xf numFmtId="4" fontId="65" fillId="0" borderId="43" xfId="0" applyNumberFormat="1" applyFont="1" applyBorder="1" applyAlignment="1">
      <alignment horizontal="right" vertical="center"/>
    </xf>
    <xf numFmtId="166" fontId="64" fillId="48" borderId="22" xfId="0" applyNumberFormat="1" applyFont="1" applyFill="1" applyBorder="1" applyAlignment="1">
      <alignment horizontal="center" vertical="center"/>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0" fontId="23" fillId="0" borderId="22" xfId="0" applyFont="1" applyFill="1" applyBorder="1" applyAlignment="1">
      <alignment horizontal="left" vertical="center" wrapText="1"/>
    </xf>
    <xf numFmtId="0" fontId="23" fillId="0" borderId="22" xfId="0" applyFont="1" applyFill="1" applyBorder="1" applyAlignment="1">
      <alignment horizontal="left" vertical="center"/>
    </xf>
    <xf numFmtId="0" fontId="23" fillId="22" borderId="22" xfId="0" applyFont="1" applyFill="1" applyBorder="1" applyAlignment="1">
      <alignment horizontal="right" vertical="center"/>
    </xf>
    <xf numFmtId="0" fontId="21" fillId="0" borderId="22" xfId="0" applyFont="1" applyFill="1" applyBorder="1" applyAlignment="1">
      <alignment horizontal="center" vertical="center"/>
    </xf>
    <xf numFmtId="0" fontId="21" fillId="22" borderId="22" xfId="0" applyFont="1" applyFill="1" applyBorder="1" applyAlignment="1">
      <alignment horizontal="center" vertical="center"/>
    </xf>
    <xf numFmtId="0" fontId="21" fillId="22" borderId="22" xfId="0" applyFont="1" applyFill="1" applyBorder="1" applyAlignment="1">
      <alignment horizontal="center" vertical="center" wrapText="1"/>
    </xf>
    <xf numFmtId="0" fontId="23" fillId="0" borderId="22" xfId="0" applyFont="1" applyFill="1" applyBorder="1" applyAlignment="1">
      <alignment horizontal="center" vertical="center"/>
    </xf>
    <xf numFmtId="0" fontId="21" fillId="0" borderId="22" xfId="0" applyFont="1" applyFill="1" applyBorder="1" applyAlignment="1">
      <alignment horizontal="center" vertical="center" wrapText="1"/>
    </xf>
    <xf numFmtId="0" fontId="21" fillId="22" borderId="24" xfId="0" applyFont="1" applyFill="1" applyBorder="1" applyAlignment="1">
      <alignment horizontal="center" vertical="center"/>
    </xf>
    <xf numFmtId="0" fontId="33" fillId="0" borderId="0" xfId="0" applyFont="1" applyBorder="1" applyAlignment="1">
      <alignment horizontal="left" vertical="center" wrapText="1"/>
    </xf>
    <xf numFmtId="10" fontId="23" fillId="0" borderId="22" xfId="0" applyNumberFormat="1" applyFont="1" applyBorder="1" applyAlignment="1">
      <alignment horizontal="center" vertical="center" wrapText="1"/>
    </xf>
    <xf numFmtId="0" fontId="23" fillId="0" borderId="22" xfId="0" applyFont="1" applyBorder="1" applyAlignment="1">
      <alignment horizontal="center" vertical="center" wrapText="1"/>
    </xf>
    <xf numFmtId="0" fontId="21" fillId="22" borderId="23" xfId="0" applyFont="1" applyFill="1" applyBorder="1" applyAlignment="1">
      <alignment horizontal="center" vertical="center" wrapText="1"/>
    </xf>
    <xf numFmtId="0" fontId="23" fillId="0" borderId="0"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2" xfId="0" applyFont="1" applyBorder="1" applyAlignment="1">
      <alignment horizontal="left" vertical="center" wrapText="1"/>
    </xf>
    <xf numFmtId="0" fontId="23" fillId="22" borderId="22" xfId="0" applyFont="1" applyFill="1" applyBorder="1" applyAlignment="1">
      <alignment horizontal="center" vertical="center" wrapText="1"/>
    </xf>
    <xf numFmtId="4" fontId="29" fillId="0" borderId="40" xfId="0" applyNumberFormat="1" applyFont="1" applyFill="1" applyBorder="1" applyAlignment="1">
      <alignment horizontal="center" vertical="center" wrapText="1"/>
    </xf>
    <xf numFmtId="0" fontId="23" fillId="0" borderId="0" xfId="0" applyFont="1" applyFill="1" applyBorder="1" applyAlignment="1">
      <alignment horizontal="right" vertical="center"/>
    </xf>
    <xf numFmtId="0" fontId="23" fillId="0" borderId="22" xfId="0" applyFont="1" applyFill="1" applyBorder="1" applyAlignment="1">
      <alignment horizontal="center" vertical="center" wrapText="1"/>
    </xf>
    <xf numFmtId="0" fontId="0" fillId="0" borderId="22" xfId="0" applyFont="1" applyBorder="1" applyAlignment="1">
      <alignment horizontal="center" vertical="center"/>
    </xf>
    <xf numFmtId="0" fontId="23" fillId="0" borderId="22" xfId="0" applyFont="1" applyFill="1" applyBorder="1" applyAlignment="1">
      <alignment horizontal="center"/>
    </xf>
    <xf numFmtId="10" fontId="23" fillId="22" borderId="22" xfId="0" applyNumberFormat="1" applyFont="1" applyFill="1" applyBorder="1" applyAlignment="1">
      <alignment horizontal="center" vertical="center"/>
    </xf>
    <xf numFmtId="0" fontId="21" fillId="22" borderId="22" xfId="0" applyFont="1" applyFill="1" applyBorder="1" applyAlignment="1">
      <alignment vertical="center"/>
    </xf>
    <xf numFmtId="165" fontId="83" fillId="49" borderId="57" xfId="45" applyNumberFormat="1" applyFont="1" applyFill="1" applyBorder="1" applyAlignment="1">
      <alignment horizontal="center" vertical="center" wrapText="1"/>
    </xf>
    <xf numFmtId="165" fontId="83" fillId="49" borderId="58" xfId="45" applyNumberFormat="1" applyFont="1" applyFill="1" applyBorder="1" applyAlignment="1">
      <alignment horizontal="center" vertical="center" wrapText="1"/>
    </xf>
    <xf numFmtId="0" fontId="83" fillId="50" borderId="57" xfId="0" applyFont="1" applyFill="1" applyBorder="1" applyAlignment="1">
      <alignment horizontal="center" vertical="center" wrapText="1"/>
    </xf>
    <xf numFmtId="0" fontId="85" fillId="51" borderId="57" xfId="45" applyFont="1" applyFill="1" applyBorder="1" applyAlignment="1">
      <alignment horizontal="center" vertical="center" wrapText="1"/>
    </xf>
    <xf numFmtId="0" fontId="85" fillId="51" borderId="60" xfId="45" applyFont="1" applyFill="1" applyBorder="1" applyAlignment="1">
      <alignment horizontal="center" vertical="center"/>
    </xf>
    <xf numFmtId="165" fontId="85" fillId="51" borderId="60" xfId="45" applyNumberFormat="1" applyFont="1" applyFill="1" applyBorder="1" applyAlignment="1">
      <alignment horizontal="center" vertical="center"/>
    </xf>
    <xf numFmtId="0" fontId="85" fillId="51" borderId="60" xfId="0" applyFont="1" applyFill="1" applyBorder="1" applyAlignment="1">
      <alignment horizontal="center" vertical="center"/>
    </xf>
    <xf numFmtId="165" fontId="88" fillId="41" borderId="57" xfId="45" applyNumberFormat="1" applyFont="1" applyFill="1" applyBorder="1" applyAlignment="1" applyProtection="1">
      <alignment horizontal="center" vertical="center" wrapText="1"/>
      <protection locked="0"/>
    </xf>
    <xf numFmtId="0" fontId="0" fillId="0" borderId="0" xfId="0" applyFont="1" applyBorder="1"/>
    <xf numFmtId="0" fontId="38" fillId="0" borderId="22" xfId="0" applyFont="1" applyFill="1" applyBorder="1" applyAlignment="1"/>
    <xf numFmtId="165" fontId="0" fillId="51" borderId="60" xfId="45" applyNumberFormat="1" applyFont="1" applyFill="1" applyBorder="1" applyAlignment="1">
      <alignment horizontal="center" vertical="center"/>
    </xf>
    <xf numFmtId="165" fontId="23" fillId="53" borderId="65" xfId="45" applyNumberFormat="1" applyFont="1" applyFill="1" applyBorder="1" applyAlignment="1">
      <alignment horizontal="center" vertical="center"/>
    </xf>
    <xf numFmtId="3" fontId="23" fillId="0" borderId="22" xfId="0" applyNumberFormat="1" applyFont="1" applyFill="1" applyBorder="1" applyAlignment="1">
      <alignment horizontal="center" vertical="center" wrapText="1"/>
    </xf>
    <xf numFmtId="165" fontId="30" fillId="0" borderId="22" xfId="0" applyNumberFormat="1" applyFont="1" applyBorder="1" applyAlignment="1">
      <alignment vertical="center" wrapText="1"/>
    </xf>
    <xf numFmtId="0" fontId="0" fillId="0" borderId="0" xfId="0" applyBorder="1" applyAlignment="1">
      <alignment vertical="center"/>
    </xf>
    <xf numFmtId="0" fontId="30" fillId="0" borderId="22" xfId="0" applyFont="1" applyBorder="1" applyAlignment="1">
      <alignment vertical="center" wrapText="1"/>
    </xf>
    <xf numFmtId="0" fontId="29" fillId="22" borderId="0" xfId="0" applyFont="1" applyFill="1" applyBorder="1" applyAlignment="1">
      <alignment vertical="center"/>
    </xf>
    <xf numFmtId="0" fontId="23" fillId="0" borderId="22" xfId="0" applyFont="1" applyFill="1" applyBorder="1" applyAlignment="1">
      <alignment vertical="center"/>
    </xf>
    <xf numFmtId="0" fontId="23" fillId="22" borderId="22" xfId="0" applyFont="1" applyFill="1" applyBorder="1" applyAlignment="1">
      <alignment vertical="center"/>
    </xf>
    <xf numFmtId="0" fontId="23" fillId="0" borderId="22" xfId="0" applyFont="1" applyFill="1" applyBorder="1" applyAlignment="1">
      <alignment vertical="center" wrapText="1"/>
    </xf>
    <xf numFmtId="0" fontId="23" fillId="34" borderId="0" xfId="0" applyFont="1" applyFill="1" applyBorder="1" applyAlignment="1">
      <alignment vertical="center"/>
    </xf>
    <xf numFmtId="0" fontId="21" fillId="0" borderId="22" xfId="0" applyFont="1" applyFill="1" applyBorder="1" applyAlignment="1">
      <alignment vertical="center"/>
    </xf>
    <xf numFmtId="0" fontId="29" fillId="0" borderId="28" xfId="0" applyFont="1" applyFill="1" applyBorder="1" applyAlignment="1">
      <alignment vertical="center" wrapText="1"/>
    </xf>
    <xf numFmtId="0" fontId="32" fillId="0" borderId="34" xfId="0" applyFont="1" applyFill="1" applyBorder="1" applyAlignment="1">
      <alignment vertical="center" wrapText="1"/>
    </xf>
    <xf numFmtId="0" fontId="32" fillId="0" borderId="22" xfId="0" applyFont="1" applyFill="1" applyBorder="1" applyAlignment="1">
      <alignment vertical="center"/>
    </xf>
    <xf numFmtId="0" fontId="23" fillId="0" borderId="24" xfId="0" applyFont="1" applyFill="1" applyBorder="1" applyAlignment="1">
      <alignment vertical="center"/>
    </xf>
    <xf numFmtId="0" fontId="21" fillId="22" borderId="24" xfId="0" applyFont="1" applyFill="1" applyBorder="1" applyAlignment="1">
      <alignment vertical="center"/>
    </xf>
    <xf numFmtId="0" fontId="21" fillId="22" borderId="28" xfId="0" applyFont="1" applyFill="1" applyBorder="1" applyAlignment="1">
      <alignment horizontal="center" vertical="center" wrapText="1"/>
    </xf>
    <xf numFmtId="4" fontId="23" fillId="0" borderId="28" xfId="0" applyNumberFormat="1" applyFont="1" applyFill="1" applyBorder="1" applyAlignment="1">
      <alignment vertical="center"/>
    </xf>
    <xf numFmtId="4" fontId="21" fillId="22" borderId="28" xfId="0" applyNumberFormat="1" applyFont="1" applyFill="1" applyBorder="1" applyAlignment="1">
      <alignment vertical="center"/>
    </xf>
    <xf numFmtId="0" fontId="21" fillId="0" borderId="24" xfId="0" applyFont="1" applyFill="1" applyBorder="1" applyAlignment="1">
      <alignment vertical="center"/>
    </xf>
    <xf numFmtId="0" fontId="21" fillId="0" borderId="36" xfId="0" applyFont="1" applyFill="1" applyBorder="1" applyAlignment="1">
      <alignment vertical="center"/>
    </xf>
    <xf numFmtId="0" fontId="21" fillId="0" borderId="35" xfId="0" applyFont="1" applyFill="1" applyBorder="1" applyAlignment="1">
      <alignment vertical="center"/>
    </xf>
    <xf numFmtId="0" fontId="21" fillId="22" borderId="36" xfId="0" applyFont="1" applyFill="1" applyBorder="1" applyAlignment="1">
      <alignment vertical="center"/>
    </xf>
    <xf numFmtId="0" fontId="21" fillId="22" borderId="35" xfId="0" applyFont="1" applyFill="1" applyBorder="1" applyAlignment="1">
      <alignment vertical="center"/>
    </xf>
    <xf numFmtId="0" fontId="23" fillId="0" borderId="24" xfId="0" applyFont="1" applyFill="1" applyBorder="1" applyAlignment="1">
      <alignment horizontal="center" vertical="center"/>
    </xf>
    <xf numFmtId="0" fontId="23" fillId="0" borderId="36" xfId="0" applyFont="1" applyFill="1" applyBorder="1" applyAlignment="1">
      <alignment vertical="center"/>
    </xf>
    <xf numFmtId="0" fontId="23" fillId="0" borderId="35" xfId="0" applyFont="1" applyFill="1" applyBorder="1" applyAlignment="1">
      <alignment vertical="center"/>
    </xf>
    <xf numFmtId="166" fontId="23" fillId="26" borderId="22" xfId="0" applyNumberFormat="1" applyFont="1" applyFill="1" applyBorder="1" applyAlignment="1">
      <alignment vertical="center"/>
    </xf>
    <xf numFmtId="4" fontId="29" fillId="54" borderId="28" xfId="0" applyNumberFormat="1" applyFont="1" applyFill="1" applyBorder="1" applyAlignment="1">
      <alignment horizontal="right" vertical="center" wrapText="1"/>
    </xf>
    <xf numFmtId="0" fontId="23" fillId="0" borderId="26" xfId="0" applyFont="1" applyBorder="1" applyAlignment="1"/>
    <xf numFmtId="0" fontId="24" fillId="28" borderId="28" xfId="0" applyFont="1" applyFill="1" applyBorder="1"/>
    <xf numFmtId="0" fontId="0" fillId="0" borderId="28" xfId="0" applyFont="1" applyBorder="1" applyAlignment="1">
      <alignment horizontal="center" vertical="top" wrapText="1"/>
    </xf>
    <xf numFmtId="0" fontId="24" fillId="0" borderId="28" xfId="0" applyFont="1" applyBorder="1" applyAlignment="1">
      <alignment horizontal="center" vertical="top" wrapText="1"/>
    </xf>
    <xf numFmtId="0" fontId="24" fillId="0" borderId="28" xfId="0" applyFont="1" applyBorder="1" applyAlignment="1">
      <alignment horizontal="center" vertical="top" wrapText="1"/>
    </xf>
    <xf numFmtId="0" fontId="0" fillId="0" borderId="28" xfId="0" applyFont="1" applyBorder="1"/>
    <xf numFmtId="1" fontId="24" fillId="0" borderId="28" xfId="0" applyNumberFormat="1" applyFont="1" applyBorder="1" applyAlignment="1">
      <alignment horizontal="center"/>
    </xf>
    <xf numFmtId="0" fontId="47" fillId="0" borderId="28" xfId="0" applyFont="1" applyBorder="1"/>
    <xf numFmtId="0" fontId="38" fillId="0" borderId="28" xfId="0" applyFont="1" applyFill="1" applyBorder="1" applyAlignment="1"/>
    <xf numFmtId="1" fontId="24" fillId="0" borderId="28" xfId="0" applyNumberFormat="1" applyFont="1" applyFill="1" applyBorder="1" applyAlignment="1">
      <alignment horizontal="center"/>
    </xf>
    <xf numFmtId="0" fontId="23" fillId="16" borderId="28" xfId="0" applyFont="1" applyFill="1" applyBorder="1" applyAlignment="1"/>
    <xf numFmtId="0" fontId="23" fillId="16" borderId="28" xfId="0" applyFont="1" applyFill="1" applyBorder="1" applyAlignment="1">
      <alignment horizontal="center"/>
    </xf>
    <xf numFmtId="1" fontId="0" fillId="0" borderId="28" xfId="0" applyNumberFormat="1" applyFont="1" applyBorder="1" applyAlignment="1">
      <alignment horizontal="center"/>
    </xf>
    <xf numFmtId="4" fontId="0" fillId="28" borderId="28" xfId="0" applyNumberFormat="1" applyFont="1" applyFill="1" applyBorder="1"/>
    <xf numFmtId="1" fontId="0" fillId="0" borderId="28" xfId="0" applyNumberFormat="1" applyFont="1" applyFill="1" applyBorder="1" applyAlignment="1">
      <alignment horizontal="center"/>
    </xf>
    <xf numFmtId="0" fontId="0" fillId="0" borderId="28" xfId="0" applyFont="1" applyFill="1" applyBorder="1"/>
    <xf numFmtId="0" fontId="23" fillId="0" borderId="28" xfId="0" applyFont="1" applyFill="1" applyBorder="1"/>
    <xf numFmtId="4" fontId="0" fillId="30" borderId="28" xfId="0" applyNumberFormat="1" applyFont="1" applyFill="1" applyBorder="1"/>
    <xf numFmtId="4" fontId="23" fillId="29" borderId="28" xfId="0" applyNumberFormat="1" applyFont="1" applyFill="1" applyBorder="1"/>
    <xf numFmtId="165" fontId="23" fillId="53" borderId="28" xfId="45" applyNumberFormat="1" applyFont="1" applyFill="1" applyBorder="1" applyAlignment="1">
      <alignment horizontal="center" vertical="center"/>
    </xf>
    <xf numFmtId="0" fontId="0" fillId="0" borderId="28" xfId="0" applyFont="1" applyBorder="1" applyAlignment="1">
      <alignment horizontal="left" vertical="top" wrapText="1"/>
    </xf>
    <xf numFmtId="0" fontId="38" fillId="16" borderId="22" xfId="0" applyFont="1" applyFill="1" applyBorder="1" applyAlignment="1">
      <alignment horizontal="center" vertical="center"/>
    </xf>
    <xf numFmtId="0" fontId="38" fillId="0" borderId="22" xfId="0" applyFont="1" applyFill="1" applyBorder="1" applyAlignment="1">
      <alignment horizontal="center" vertical="center"/>
    </xf>
    <xf numFmtId="0" fontId="23" fillId="16" borderId="22" xfId="0" applyFont="1" applyFill="1" applyBorder="1" applyAlignment="1">
      <alignment horizontal="center" vertical="center"/>
    </xf>
    <xf numFmtId="0" fontId="0" fillId="0" borderId="0" xfId="0" applyFont="1" applyBorder="1" applyAlignment="1">
      <alignment horizontal="center" vertical="center"/>
    </xf>
    <xf numFmtId="0" fontId="21" fillId="0" borderId="62" xfId="0" applyFont="1" applyFill="1" applyBorder="1" applyAlignment="1">
      <alignment horizontal="justify" vertical="center"/>
    </xf>
    <xf numFmtId="0" fontId="0" fillId="28" borderId="23" xfId="0" applyFont="1" applyFill="1" applyBorder="1"/>
    <xf numFmtId="0" fontId="0" fillId="0" borderId="28" xfId="0" applyFont="1" applyFill="1" applyBorder="1" applyAlignment="1">
      <alignment horizontal="center" vertical="top" wrapText="1"/>
    </xf>
    <xf numFmtId="4" fontId="23" fillId="33" borderId="28" xfId="0" applyNumberFormat="1" applyFont="1" applyFill="1" applyBorder="1"/>
    <xf numFmtId="0" fontId="0" fillId="0" borderId="76" xfId="0" applyFont="1" applyBorder="1" applyAlignment="1">
      <alignment horizontal="center" vertical="top" wrapText="1"/>
    </xf>
    <xf numFmtId="1" fontId="0" fillId="0" borderId="76" xfId="0" applyNumberFormat="1" applyFont="1" applyFill="1" applyBorder="1" applyAlignment="1">
      <alignment horizontal="center"/>
    </xf>
    <xf numFmtId="4" fontId="38" fillId="0" borderId="22" xfId="0" applyNumberFormat="1" applyFont="1" applyFill="1" applyBorder="1" applyAlignment="1">
      <alignment vertical="center"/>
    </xf>
    <xf numFmtId="0" fontId="38" fillId="0" borderId="76" xfId="0" applyFont="1" applyFill="1" applyBorder="1" applyAlignment="1">
      <alignment horizontal="center" vertical="center"/>
    </xf>
    <xf numFmtId="0" fontId="38" fillId="0" borderId="77" xfId="0" applyFont="1" applyFill="1" applyBorder="1" applyAlignment="1">
      <alignment horizontal="center" vertical="center"/>
    </xf>
    <xf numFmtId="0" fontId="38" fillId="0" borderId="78" xfId="0" applyFont="1" applyFill="1" applyBorder="1" applyAlignment="1">
      <alignment horizontal="center" vertical="center"/>
    </xf>
    <xf numFmtId="165" fontId="23" fillId="0" borderId="78" xfId="0" applyNumberFormat="1" applyFont="1" applyFill="1" applyBorder="1"/>
    <xf numFmtId="0" fontId="90" fillId="0" borderId="88" xfId="0" applyFont="1" applyBorder="1" applyAlignment="1">
      <alignment horizontal="center"/>
    </xf>
    <xf numFmtId="0" fontId="90" fillId="0" borderId="88" xfId="0" applyFont="1" applyBorder="1" applyAlignment="1">
      <alignment horizontal="center" wrapText="1"/>
    </xf>
    <xf numFmtId="0" fontId="92" fillId="0" borderId="88" xfId="0" applyFont="1" applyBorder="1" applyAlignment="1">
      <alignment horizontal="center"/>
    </xf>
    <xf numFmtId="0" fontId="93" fillId="0" borderId="88" xfId="0" applyFont="1" applyBorder="1" applyAlignment="1">
      <alignment horizontal="center"/>
    </xf>
    <xf numFmtId="165" fontId="0" fillId="0" borderId="88" xfId="0" applyNumberFormat="1" applyBorder="1"/>
    <xf numFmtId="0" fontId="94" fillId="43" borderId="88" xfId="0" applyFont="1" applyFill="1" applyBorder="1" applyAlignment="1">
      <alignment horizontal="center"/>
    </xf>
    <xf numFmtId="0" fontId="0" fillId="43" borderId="88" xfId="0" applyFill="1" applyBorder="1"/>
    <xf numFmtId="165" fontId="0" fillId="55" borderId="88" xfId="0" applyNumberFormat="1" applyFill="1" applyBorder="1"/>
    <xf numFmtId="0" fontId="59" fillId="0" borderId="88" xfId="0" applyFont="1" applyBorder="1" applyAlignment="1">
      <alignment horizontal="center"/>
    </xf>
    <xf numFmtId="0" fontId="91" fillId="0" borderId="88" xfId="0" applyFont="1" applyBorder="1" applyAlignment="1">
      <alignment horizontal="center"/>
    </xf>
    <xf numFmtId="0" fontId="90" fillId="43" borderId="88" xfId="0" applyFont="1" applyFill="1" applyBorder="1" applyAlignment="1">
      <alignment horizontal="center"/>
    </xf>
    <xf numFmtId="165" fontId="0" fillId="43" borderId="88" xfId="0" applyNumberFormat="1" applyFill="1" applyBorder="1"/>
    <xf numFmtId="0" fontId="95" fillId="0" borderId="88" xfId="0" applyFont="1" applyBorder="1" applyAlignment="1">
      <alignment horizontal="center"/>
    </xf>
    <xf numFmtId="0" fontId="96" fillId="0" borderId="88" xfId="0" applyFont="1" applyBorder="1" applyAlignment="1">
      <alignment horizontal="center"/>
    </xf>
    <xf numFmtId="165" fontId="23" fillId="55" borderId="95" xfId="0" applyNumberFormat="1" applyFont="1" applyFill="1" applyBorder="1" applyAlignment="1">
      <alignment horizontal="center"/>
    </xf>
    <xf numFmtId="170" fontId="0" fillId="22" borderId="79" xfId="0" applyNumberFormat="1" applyFill="1" applyBorder="1" applyAlignment="1">
      <alignment horizontal="center" vertical="center"/>
    </xf>
    <xf numFmtId="0" fontId="0" fillId="56" borderId="95" xfId="0" applyFill="1" applyBorder="1" applyAlignment="1">
      <alignment horizontal="left" vertical="center" wrapText="1"/>
    </xf>
    <xf numFmtId="0" fontId="0" fillId="56" borderId="95" xfId="0" applyFill="1" applyBorder="1" applyAlignment="1">
      <alignment horizontal="center" vertical="center"/>
    </xf>
    <xf numFmtId="169" fontId="0" fillId="56" borderId="95" xfId="0" applyNumberFormat="1" applyFill="1" applyBorder="1" applyAlignment="1">
      <alignment horizontal="right" vertical="center"/>
    </xf>
    <xf numFmtId="0" fontId="23" fillId="0" borderId="22" xfId="0" applyFont="1" applyBorder="1" applyAlignment="1">
      <alignment horizontal="center" vertical="center" wrapText="1"/>
    </xf>
    <xf numFmtId="0" fontId="85" fillId="51" borderId="28" xfId="45" applyFont="1" applyFill="1" applyBorder="1" applyAlignment="1">
      <alignment horizontal="center" vertical="center"/>
    </xf>
    <xf numFmtId="166" fontId="64" fillId="57" borderId="22" xfId="0" applyNumberFormat="1" applyFont="1" applyFill="1" applyBorder="1" applyAlignment="1">
      <alignment horizontal="center" vertical="center"/>
    </xf>
    <xf numFmtId="4" fontId="65" fillId="57" borderId="44" xfId="0" applyNumberFormat="1" applyFont="1" applyFill="1" applyBorder="1" applyAlignment="1">
      <alignment horizontal="right" vertical="center"/>
    </xf>
    <xf numFmtId="4" fontId="65" fillId="57" borderId="28" xfId="0" applyNumberFormat="1" applyFont="1" applyFill="1" applyBorder="1" applyAlignment="1">
      <alignment horizontal="right" vertical="center"/>
    </xf>
    <xf numFmtId="10" fontId="23" fillId="0" borderId="22" xfId="0" applyNumberFormat="1" applyFont="1" applyFill="1" applyBorder="1" applyAlignment="1">
      <alignment horizontal="right" vertical="center"/>
    </xf>
    <xf numFmtId="168" fontId="23" fillId="0" borderId="22" xfId="0" applyNumberFormat="1" applyFont="1" applyFill="1" applyBorder="1" applyAlignment="1">
      <alignment horizontal="right" vertical="center"/>
    </xf>
    <xf numFmtId="169" fontId="37" fillId="55" borderId="22" xfId="0" applyNumberFormat="1" applyFont="1" applyFill="1" applyBorder="1" applyAlignment="1">
      <alignment vertical="center"/>
    </xf>
    <xf numFmtId="169" fontId="37" fillId="54" borderId="22" xfId="0" applyNumberFormat="1" applyFont="1" applyFill="1" applyBorder="1" applyAlignment="1">
      <alignment vertical="center"/>
    </xf>
    <xf numFmtId="0" fontId="23" fillId="0" borderId="22" xfId="0" applyFont="1" applyBorder="1" applyAlignment="1">
      <alignment horizontal="center" vertical="center" wrapText="1"/>
    </xf>
    <xf numFmtId="0" fontId="21" fillId="0" borderId="22" xfId="0" applyFont="1" applyFill="1" applyBorder="1" applyAlignment="1">
      <alignment horizontal="center" vertical="center" wrapText="1"/>
    </xf>
    <xf numFmtId="0" fontId="23" fillId="22" borderId="22" xfId="0" applyFont="1" applyFill="1" applyBorder="1" applyAlignment="1">
      <alignment horizontal="center" vertical="center" wrapText="1"/>
    </xf>
    <xf numFmtId="0" fontId="21" fillId="22" borderId="22" xfId="0" applyFont="1" applyFill="1" applyBorder="1" applyAlignment="1">
      <alignment horizontal="center" vertical="center" wrapText="1"/>
    </xf>
    <xf numFmtId="0" fontId="0" fillId="0" borderId="22" xfId="0" applyFont="1" applyBorder="1" applyAlignment="1">
      <alignment horizontal="center" vertical="center" wrapText="1"/>
    </xf>
    <xf numFmtId="0" fontId="30" fillId="0" borderId="22" xfId="0" applyFont="1" applyBorder="1" applyAlignment="1">
      <alignment horizontal="center" vertical="center" wrapText="1"/>
    </xf>
    <xf numFmtId="0" fontId="0" fillId="0" borderId="22" xfId="0" applyFont="1" applyBorder="1" applyAlignment="1">
      <alignment horizontal="left" vertical="center" wrapText="1"/>
    </xf>
    <xf numFmtId="0" fontId="23" fillId="0" borderId="0" xfId="0" applyFont="1" applyBorder="1" applyAlignment="1">
      <alignment horizontal="center" vertical="center" wrapText="1"/>
    </xf>
    <xf numFmtId="10" fontId="23" fillId="0" borderId="22" xfId="0" applyNumberFormat="1" applyFont="1" applyBorder="1" applyAlignment="1">
      <alignment horizontal="center" vertical="center" wrapText="1"/>
    </xf>
    <xf numFmtId="0" fontId="21" fillId="22" borderId="23" xfId="0" applyFont="1" applyFill="1" applyBorder="1" applyAlignment="1">
      <alignment horizontal="center" vertical="center" wrapText="1"/>
    </xf>
    <xf numFmtId="0" fontId="23" fillId="0" borderId="22" xfId="0" applyFont="1" applyFill="1" applyBorder="1" applyAlignment="1">
      <alignment horizontal="left" vertical="center" wrapText="1"/>
    </xf>
    <xf numFmtId="0" fontId="23" fillId="0" borderId="22" xfId="0" applyFont="1" applyFill="1" applyBorder="1" applyAlignment="1">
      <alignment horizontal="center" vertical="center"/>
    </xf>
    <xf numFmtId="0" fontId="33" fillId="0" borderId="0" xfId="0" applyFont="1" applyBorder="1" applyAlignment="1">
      <alignment horizontal="left" vertical="center" wrapText="1"/>
    </xf>
    <xf numFmtId="0" fontId="23" fillId="22" borderId="0" xfId="0" applyFont="1" applyFill="1" applyBorder="1" applyAlignment="1">
      <alignment horizontal="right" vertical="center"/>
    </xf>
    <xf numFmtId="0" fontId="21" fillId="22" borderId="24" xfId="0" applyFont="1" applyFill="1" applyBorder="1" applyAlignment="1">
      <alignment horizontal="center" vertical="center"/>
    </xf>
    <xf numFmtId="0" fontId="23" fillId="22" borderId="22" xfId="0" applyFont="1" applyFill="1" applyBorder="1" applyAlignment="1">
      <alignment horizontal="right" vertical="center"/>
    </xf>
    <xf numFmtId="0" fontId="23" fillId="0" borderId="22" xfId="0" applyFont="1" applyFill="1" applyBorder="1" applyAlignment="1">
      <alignment horizontal="left" vertical="center"/>
    </xf>
    <xf numFmtId="0" fontId="21" fillId="22" borderId="22" xfId="0" applyFont="1" applyFill="1" applyBorder="1" applyAlignment="1">
      <alignment horizontal="center" vertical="center"/>
    </xf>
    <xf numFmtId="0" fontId="21" fillId="0" borderId="22" xfId="0" applyFont="1" applyFill="1" applyBorder="1" applyAlignment="1">
      <alignment horizontal="center" vertical="center"/>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4" fontId="29" fillId="0" borderId="28" xfId="0" applyNumberFormat="1" applyFont="1" applyFill="1" applyBorder="1" applyAlignment="1">
      <alignment horizontal="center" vertical="center" wrapText="1"/>
    </xf>
    <xf numFmtId="0" fontId="23" fillId="0" borderId="24" xfId="0" applyFont="1" applyFill="1" applyBorder="1" applyAlignment="1">
      <alignment horizontal="center" vertical="center"/>
    </xf>
    <xf numFmtId="0" fontId="23" fillId="0" borderId="22" xfId="0" applyFont="1" applyFill="1" applyBorder="1" applyAlignment="1">
      <alignment horizontal="center"/>
    </xf>
    <xf numFmtId="10" fontId="23" fillId="22" borderId="22" xfId="0" applyNumberFormat="1" applyFont="1" applyFill="1" applyBorder="1" applyAlignment="1">
      <alignment horizontal="center" vertical="center"/>
    </xf>
    <xf numFmtId="0" fontId="85" fillId="51" borderId="95" xfId="45" applyFont="1" applyFill="1" applyBorder="1" applyAlignment="1">
      <alignment horizontal="center" vertical="center"/>
    </xf>
    <xf numFmtId="10" fontId="88" fillId="58" borderId="61" xfId="45" applyNumberFormat="1" applyFont="1" applyFill="1" applyBorder="1" applyAlignment="1">
      <alignment horizontal="center" vertical="center"/>
    </xf>
    <xf numFmtId="0" fontId="97" fillId="51" borderId="95" xfId="0" applyFont="1" applyFill="1" applyBorder="1" applyAlignment="1">
      <alignment horizontal="left" vertical="center"/>
    </xf>
    <xf numFmtId="0" fontId="98" fillId="0" borderId="0" xfId="0" applyFont="1" applyAlignment="1">
      <alignment vertical="center"/>
    </xf>
    <xf numFmtId="0" fontId="97" fillId="60" borderId="28" xfId="0" applyFont="1" applyFill="1" applyBorder="1" applyAlignment="1">
      <alignment horizontal="left" vertical="center"/>
    </xf>
    <xf numFmtId="0" fontId="83" fillId="61" borderId="57" xfId="0" applyFont="1" applyFill="1" applyBorder="1" applyAlignment="1">
      <alignment horizontal="center" vertical="center" wrapText="1"/>
    </xf>
    <xf numFmtId="0" fontId="0" fillId="43" borderId="28" xfId="0" applyFont="1" applyFill="1" applyBorder="1" applyAlignment="1">
      <alignment horizontal="center" vertical="top" wrapText="1"/>
    </xf>
    <xf numFmtId="4" fontId="0" fillId="62" borderId="28" xfId="0" applyNumberFormat="1" applyFont="1" applyFill="1" applyBorder="1"/>
    <xf numFmtId="4" fontId="23" fillId="63" borderId="28" xfId="0" applyNumberFormat="1" applyFont="1" applyFill="1" applyBorder="1"/>
    <xf numFmtId="4" fontId="0" fillId="64" borderId="28" xfId="0" applyNumberFormat="1" applyFont="1" applyFill="1" applyBorder="1"/>
    <xf numFmtId="0" fontId="38" fillId="0" borderId="77" xfId="0" applyFont="1" applyFill="1" applyBorder="1" applyAlignment="1">
      <alignment horizontal="center" vertical="center"/>
    </xf>
    <xf numFmtId="0" fontId="0" fillId="0" borderId="22" xfId="0" applyFont="1" applyBorder="1" applyAlignment="1">
      <alignment horizontal="center" vertical="center" wrapText="1"/>
    </xf>
    <xf numFmtId="0" fontId="48" fillId="0" borderId="0" xfId="0" applyFont="1" applyFill="1" applyBorder="1" applyAlignment="1">
      <alignment horizontal="center" vertical="center"/>
    </xf>
    <xf numFmtId="4" fontId="0" fillId="0" borderId="28" xfId="0" applyNumberFormat="1" applyFill="1" applyBorder="1"/>
    <xf numFmtId="0" fontId="0" fillId="0" borderId="0" xfId="0" applyFill="1"/>
    <xf numFmtId="0" fontId="23" fillId="0" borderId="0" xfId="0" applyFont="1" applyFill="1" applyBorder="1" applyAlignment="1"/>
    <xf numFmtId="0" fontId="38" fillId="0" borderId="99" xfId="0" applyFont="1" applyFill="1" applyBorder="1" applyAlignment="1">
      <alignment horizontal="center" vertical="center"/>
    </xf>
    <xf numFmtId="0" fontId="38" fillId="0" borderId="99" xfId="0" applyFont="1" applyFill="1" applyBorder="1" applyAlignment="1">
      <alignment horizontal="center" vertical="center" wrapText="1"/>
    </xf>
    <xf numFmtId="0" fontId="38" fillId="66" borderId="99" xfId="0" applyFont="1" applyFill="1" applyBorder="1" applyAlignment="1">
      <alignment horizontal="center" vertical="center"/>
    </xf>
    <xf numFmtId="170" fontId="0" fillId="22" borderId="100" xfId="0" applyNumberFormat="1" applyFill="1" applyBorder="1" applyAlignment="1">
      <alignment horizontal="center" vertical="center"/>
    </xf>
    <xf numFmtId="0" fontId="0" fillId="56" borderId="28" xfId="0" applyFill="1" applyBorder="1" applyAlignment="1">
      <alignment horizontal="left" vertical="center" wrapText="1"/>
    </xf>
    <xf numFmtId="169" fontId="23" fillId="0" borderId="23" xfId="0" applyNumberFormat="1" applyFont="1" applyBorder="1" applyAlignment="1">
      <alignment horizontal="right" vertical="center"/>
    </xf>
    <xf numFmtId="0" fontId="0" fillId="56" borderId="28" xfId="0" applyFill="1" applyBorder="1" applyAlignment="1">
      <alignment horizontal="center" vertical="center"/>
    </xf>
    <xf numFmtId="169" fontId="0" fillId="56" borderId="28" xfId="0" applyNumberFormat="1" applyFill="1" applyBorder="1" applyAlignment="1">
      <alignment horizontal="right" vertical="center"/>
    </xf>
    <xf numFmtId="169" fontId="0" fillId="56" borderId="95" xfId="0" applyNumberFormat="1" applyFont="1" applyFill="1" applyBorder="1" applyAlignment="1">
      <alignment horizontal="right" vertical="center"/>
    </xf>
    <xf numFmtId="169" fontId="0" fillId="56" borderId="28" xfId="0" applyNumberFormat="1" applyFont="1" applyFill="1" applyBorder="1" applyAlignment="1">
      <alignment horizontal="right" vertical="center"/>
    </xf>
    <xf numFmtId="169" fontId="0" fillId="0" borderId="43" xfId="0" applyNumberFormat="1" applyFill="1" applyBorder="1" applyAlignment="1">
      <alignment horizontal="right" vertical="center"/>
    </xf>
    <xf numFmtId="165" fontId="30" fillId="0" borderId="22" xfId="0" applyNumberFormat="1" applyFont="1" applyFill="1" applyBorder="1" applyAlignment="1">
      <alignment horizontal="right" vertical="center" wrapText="1"/>
    </xf>
    <xf numFmtId="0" fontId="23" fillId="0" borderId="95" xfId="0" applyFont="1" applyFill="1" applyBorder="1" applyAlignment="1">
      <alignment horizontal="center" vertical="center" wrapText="1"/>
    </xf>
    <xf numFmtId="4" fontId="23" fillId="0" borderId="95" xfId="0" applyNumberFormat="1" applyFont="1" applyFill="1" applyBorder="1" applyAlignment="1">
      <alignment horizontal="center" vertical="center" wrapText="1"/>
    </xf>
    <xf numFmtId="0" fontId="0" fillId="0" borderId="100" xfId="0" applyFont="1" applyBorder="1"/>
    <xf numFmtId="0" fontId="47" fillId="0" borderId="100" xfId="0" applyFont="1" applyBorder="1"/>
    <xf numFmtId="1" fontId="24" fillId="0" borderId="102" xfId="0" applyNumberFormat="1" applyFont="1" applyBorder="1" applyAlignment="1">
      <alignment horizontal="center"/>
    </xf>
    <xf numFmtId="0" fontId="24" fillId="0" borderId="103" xfId="0" applyFont="1" applyBorder="1" applyAlignment="1">
      <alignment horizontal="center" vertical="top" wrapText="1"/>
    </xf>
    <xf numFmtId="0" fontId="38" fillId="0" borderId="23" xfId="0" applyFont="1" applyFill="1" applyBorder="1" applyAlignment="1"/>
    <xf numFmtId="0" fontId="24" fillId="0" borderId="88" xfId="0" applyFont="1" applyBorder="1" applyAlignment="1">
      <alignment horizontal="center" vertical="center"/>
    </xf>
    <xf numFmtId="10" fontId="0" fillId="43" borderId="22" xfId="0" applyNumberFormat="1" applyFont="1" applyFill="1" applyBorder="1"/>
    <xf numFmtId="2" fontId="0" fillId="0" borderId="22" xfId="0" applyNumberFormat="1" applyFont="1" applyFill="1" applyBorder="1"/>
    <xf numFmtId="4" fontId="0" fillId="67" borderId="22" xfId="0" applyNumberFormat="1" applyFont="1" applyFill="1" applyBorder="1"/>
    <xf numFmtId="4" fontId="23" fillId="68" borderId="22" xfId="0" applyNumberFormat="1" applyFont="1" applyFill="1" applyBorder="1"/>
    <xf numFmtId="0" fontId="88" fillId="51" borderId="60" xfId="45" applyFont="1" applyFill="1" applyBorder="1" applyAlignment="1">
      <alignment horizontal="center" vertical="center"/>
    </xf>
    <xf numFmtId="0" fontId="38" fillId="0" borderId="88" xfId="0" applyFont="1" applyFill="1" applyBorder="1" applyAlignment="1">
      <alignment horizontal="center" vertical="center"/>
    </xf>
    <xf numFmtId="0" fontId="24" fillId="0" borderId="88" xfId="0" applyFont="1" applyBorder="1"/>
    <xf numFmtId="0" fontId="38" fillId="0" borderId="41" xfId="0" applyFont="1" applyFill="1" applyBorder="1" applyAlignment="1">
      <alignment horizontal="center" vertical="center" wrapText="1"/>
    </xf>
    <xf numFmtId="2" fontId="24" fillId="0" borderId="88" xfId="0" applyNumberFormat="1" applyFont="1" applyBorder="1" applyAlignment="1">
      <alignment horizontal="center"/>
    </xf>
    <xf numFmtId="43" fontId="24" fillId="0" borderId="88" xfId="44" applyFont="1" applyBorder="1"/>
    <xf numFmtId="43" fontId="24" fillId="0" borderId="88" xfId="0" applyNumberFormat="1" applyFont="1" applyBorder="1"/>
    <xf numFmtId="43" fontId="24" fillId="0" borderId="88" xfId="44" applyFont="1" applyFill="1" applyBorder="1" applyAlignment="1">
      <alignment horizontal="center" vertical="center"/>
    </xf>
    <xf numFmtId="2" fontId="38" fillId="43" borderId="88" xfId="0" applyNumberFormat="1" applyFont="1" applyFill="1" applyBorder="1" applyAlignment="1">
      <alignment horizontal="center" vertical="center"/>
    </xf>
    <xf numFmtId="10" fontId="38" fillId="43" borderId="88" xfId="0" applyNumberFormat="1" applyFont="1" applyFill="1" applyBorder="1" applyAlignment="1">
      <alignment horizontal="center" vertical="center"/>
    </xf>
    <xf numFmtId="0" fontId="38" fillId="43" borderId="88" xfId="0" applyFont="1" applyFill="1" applyBorder="1" applyAlignment="1">
      <alignment horizontal="center" vertical="center"/>
    </xf>
    <xf numFmtId="0" fontId="38" fillId="0" borderId="96" xfId="0" applyFont="1" applyFill="1" applyBorder="1" applyAlignment="1">
      <alignment vertical="center" wrapText="1"/>
    </xf>
    <xf numFmtId="0" fontId="38" fillId="0" borderId="103" xfId="0" applyFont="1" applyFill="1" applyBorder="1" applyAlignment="1">
      <alignment horizontal="center" vertical="center" wrapText="1"/>
    </xf>
    <xf numFmtId="0" fontId="38" fillId="0" borderId="0" xfId="0" applyFont="1" applyFill="1" applyBorder="1" applyAlignment="1">
      <alignment horizontal="center" vertical="center"/>
    </xf>
    <xf numFmtId="43" fontId="24" fillId="0" borderId="0" xfId="44" applyFont="1" applyFill="1" applyBorder="1" applyAlignment="1">
      <alignment horizontal="center" vertical="center"/>
    </xf>
    <xf numFmtId="43" fontId="24" fillId="0" borderId="0" xfId="0" applyNumberFormat="1" applyFont="1" applyBorder="1"/>
    <xf numFmtId="43" fontId="23" fillId="59" borderId="0" xfId="0" applyNumberFormat="1" applyFont="1" applyFill="1"/>
    <xf numFmtId="0" fontId="0" fillId="0" borderId="99" xfId="0" applyBorder="1" applyAlignment="1">
      <alignment horizontal="center" vertical="top" wrapText="1"/>
    </xf>
    <xf numFmtId="10" fontId="0" fillId="0" borderId="28" xfId="0" applyNumberFormat="1" applyFont="1" applyFill="1" applyBorder="1"/>
    <xf numFmtId="165" fontId="23" fillId="0" borderId="102" xfId="0" applyNumberFormat="1" applyFont="1" applyFill="1" applyBorder="1"/>
    <xf numFmtId="43" fontId="38" fillId="66" borderId="28" xfId="0" applyNumberFormat="1" applyFont="1" applyFill="1" applyBorder="1" applyAlignment="1">
      <alignment vertical="center"/>
    </xf>
    <xf numFmtId="0" fontId="23" fillId="0" borderId="22" xfId="0" applyFont="1" applyBorder="1" applyAlignment="1">
      <alignment horizontal="center" vertical="center" wrapText="1"/>
    </xf>
    <xf numFmtId="0" fontId="21" fillId="0" borderId="22" xfId="0" applyFont="1" applyFill="1" applyBorder="1" applyAlignment="1">
      <alignment horizontal="center" vertical="center" wrapText="1"/>
    </xf>
    <xf numFmtId="0" fontId="23" fillId="22" borderId="22" xfId="0" applyFont="1" applyFill="1" applyBorder="1" applyAlignment="1">
      <alignment horizontal="center" vertical="center" wrapText="1"/>
    </xf>
    <xf numFmtId="0" fontId="21" fillId="22" borderId="22" xfId="0" applyFont="1" applyFill="1" applyBorder="1" applyAlignment="1">
      <alignment horizontal="center" vertical="center" wrapText="1"/>
    </xf>
    <xf numFmtId="0" fontId="0" fillId="0" borderId="22" xfId="0" applyFont="1" applyBorder="1" applyAlignment="1">
      <alignment horizontal="left" vertical="center" wrapText="1"/>
    </xf>
    <xf numFmtId="0" fontId="0" fillId="0" borderId="22" xfId="0" applyFont="1" applyBorder="1" applyAlignment="1">
      <alignment horizontal="center" vertical="center" wrapText="1"/>
    </xf>
    <xf numFmtId="0" fontId="23" fillId="0" borderId="0" xfId="0" applyFont="1" applyBorder="1" applyAlignment="1">
      <alignment horizontal="center" vertical="center" wrapText="1"/>
    </xf>
    <xf numFmtId="0" fontId="21" fillId="22" borderId="23" xfId="0" applyFont="1" applyFill="1" applyBorder="1" applyAlignment="1">
      <alignment horizontal="center" vertical="center" wrapText="1"/>
    </xf>
    <xf numFmtId="10" fontId="23" fillId="0" borderId="22" xfId="0" applyNumberFormat="1" applyFont="1" applyBorder="1" applyAlignment="1">
      <alignment horizontal="center" vertical="center" wrapText="1"/>
    </xf>
    <xf numFmtId="0" fontId="33" fillId="0" borderId="0" xfId="0" applyFont="1" applyBorder="1" applyAlignment="1">
      <alignment horizontal="left" vertical="center" wrapText="1"/>
    </xf>
    <xf numFmtId="0" fontId="23" fillId="0" borderId="22" xfId="0" applyFont="1" applyFill="1" applyBorder="1" applyAlignment="1">
      <alignment horizontal="left" vertical="center" wrapText="1"/>
    </xf>
    <xf numFmtId="0" fontId="23" fillId="0" borderId="22" xfId="0" applyFont="1" applyFill="1" applyBorder="1" applyAlignment="1">
      <alignment horizontal="center" vertical="center"/>
    </xf>
    <xf numFmtId="0" fontId="21" fillId="22" borderId="24" xfId="0" applyFont="1" applyFill="1" applyBorder="1" applyAlignment="1">
      <alignment horizontal="center" vertical="center"/>
    </xf>
    <xf numFmtId="0" fontId="21" fillId="22" borderId="22" xfId="0" applyFont="1" applyFill="1" applyBorder="1" applyAlignment="1">
      <alignment horizontal="center" vertical="center"/>
    </xf>
    <xf numFmtId="0" fontId="23" fillId="0" borderId="22" xfId="0" applyFont="1" applyFill="1" applyBorder="1" applyAlignment="1">
      <alignment horizontal="left" vertical="center"/>
    </xf>
    <xf numFmtId="0" fontId="23" fillId="22" borderId="22" xfId="0" applyFont="1" applyFill="1" applyBorder="1" applyAlignment="1">
      <alignment horizontal="right" vertical="center"/>
    </xf>
    <xf numFmtId="0" fontId="21" fillId="0" borderId="22" xfId="0" applyFont="1" applyFill="1" applyBorder="1" applyAlignment="1">
      <alignment horizontal="center" vertical="center"/>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4" fontId="29" fillId="0" borderId="40" xfId="0" applyNumberFormat="1" applyFont="1" applyFill="1" applyBorder="1" applyAlignment="1">
      <alignment horizontal="center" vertical="center" wrapText="1"/>
    </xf>
    <xf numFmtId="0" fontId="23" fillId="0" borderId="0" xfId="0" applyFont="1" applyFill="1" applyBorder="1" applyAlignment="1">
      <alignment horizontal="right" vertical="center"/>
    </xf>
    <xf numFmtId="0" fontId="23" fillId="0" borderId="24" xfId="0" applyFont="1" applyFill="1" applyBorder="1" applyAlignment="1">
      <alignment horizontal="center" vertical="center"/>
    </xf>
    <xf numFmtId="0" fontId="23" fillId="0" borderId="22" xfId="0" applyFont="1" applyFill="1" applyBorder="1" applyAlignment="1">
      <alignment horizontal="center"/>
    </xf>
    <xf numFmtId="10" fontId="23" fillId="22" borderId="22" xfId="0" applyNumberFormat="1" applyFont="1" applyFill="1" applyBorder="1" applyAlignment="1">
      <alignment horizontal="center" vertical="center"/>
    </xf>
    <xf numFmtId="4" fontId="0" fillId="0" borderId="76" xfId="0" applyNumberFormat="1" applyFont="1" applyFill="1" applyBorder="1" applyAlignment="1">
      <alignment horizontal="center" vertical="center"/>
    </xf>
    <xf numFmtId="0" fontId="0" fillId="0" borderId="28" xfId="0" applyFont="1" applyBorder="1" applyAlignment="1">
      <alignment horizontal="center" vertical="center"/>
    </xf>
    <xf numFmtId="0" fontId="0" fillId="0" borderId="0" xfId="0" applyBorder="1"/>
    <xf numFmtId="0" fontId="38" fillId="0" borderId="0" xfId="0" applyFont="1" applyFill="1" applyBorder="1" applyAlignment="1">
      <alignment vertical="center" wrapText="1"/>
    </xf>
    <xf numFmtId="0" fontId="38" fillId="0" borderId="0" xfId="0" applyFont="1" applyFill="1" applyBorder="1" applyAlignment="1">
      <alignment horizontal="center" vertical="center" wrapText="1"/>
    </xf>
    <xf numFmtId="0" fontId="70" fillId="0" borderId="0" xfId="0" applyFont="1" applyFill="1" applyBorder="1" applyAlignment="1">
      <alignment horizontal="center" vertical="center"/>
    </xf>
    <xf numFmtId="0" fontId="0" fillId="0" borderId="0" xfId="0" applyFill="1" applyBorder="1"/>
    <xf numFmtId="2" fontId="38" fillId="0" borderId="0" xfId="0" applyNumberFormat="1" applyFont="1" applyFill="1" applyBorder="1" applyAlignment="1">
      <alignment horizontal="center" vertical="center"/>
    </xf>
    <xf numFmtId="10" fontId="38" fillId="0" borderId="0" xfId="0" applyNumberFormat="1" applyFont="1" applyFill="1" applyBorder="1" applyAlignment="1">
      <alignment horizontal="center" vertical="center"/>
    </xf>
    <xf numFmtId="2" fontId="24" fillId="0" borderId="0" xfId="0" applyNumberFormat="1" applyFont="1" applyFill="1" applyBorder="1" applyAlignment="1">
      <alignment horizontal="center"/>
    </xf>
    <xf numFmtId="0" fontId="24" fillId="0" borderId="0" xfId="0" applyFont="1" applyBorder="1"/>
    <xf numFmtId="43" fontId="24" fillId="0" borderId="0" xfId="44" applyFont="1" applyBorder="1"/>
    <xf numFmtId="0" fontId="24" fillId="0" borderId="28" xfId="0" applyFont="1" applyBorder="1" applyAlignment="1">
      <alignment horizontal="center" vertical="center"/>
    </xf>
    <xf numFmtId="0" fontId="38" fillId="16" borderId="72" xfId="0" applyFont="1" applyFill="1" applyBorder="1" applyAlignment="1">
      <alignment vertical="center"/>
    </xf>
    <xf numFmtId="0" fontId="0" fillId="0" borderId="102" xfId="0" applyFont="1" applyBorder="1"/>
    <xf numFmtId="0" fontId="23" fillId="0" borderId="0" xfId="0" applyFont="1" applyAlignment="1">
      <alignment horizontal="center"/>
    </xf>
    <xf numFmtId="4" fontId="0" fillId="0" borderId="22" xfId="0" applyNumberFormat="1" applyFont="1" applyFill="1" applyBorder="1" applyAlignment="1">
      <alignment vertical="center"/>
    </xf>
    <xf numFmtId="0" fontId="0" fillId="0" borderId="99" xfId="0" applyFont="1" applyFill="1" applyBorder="1" applyAlignment="1">
      <alignment horizontal="center" vertical="center"/>
    </xf>
    <xf numFmtId="2" fontId="0" fillId="0" borderId="28" xfId="0" applyNumberFormat="1" applyFont="1" applyBorder="1"/>
    <xf numFmtId="2" fontId="0" fillId="0" borderId="99" xfId="0" applyNumberFormat="1" applyFont="1" applyFill="1" applyBorder="1" applyAlignment="1">
      <alignment horizontal="center" vertical="center"/>
    </xf>
    <xf numFmtId="10" fontId="0" fillId="0" borderId="100" xfId="0" applyNumberFormat="1" applyFont="1" applyFill="1" applyBorder="1" applyAlignment="1">
      <alignment horizontal="center" vertical="center"/>
    </xf>
    <xf numFmtId="4" fontId="0" fillId="0" borderId="28" xfId="0" applyNumberFormat="1" applyFont="1" applyFill="1" applyBorder="1" applyAlignment="1">
      <alignment horizontal="center" vertical="center"/>
    </xf>
    <xf numFmtId="4" fontId="0" fillId="0" borderId="28" xfId="0" applyNumberFormat="1" applyFont="1" applyFill="1" applyBorder="1"/>
    <xf numFmtId="2" fontId="0" fillId="0" borderId="28" xfId="0" applyNumberFormat="1" applyFont="1" applyFill="1" applyBorder="1"/>
    <xf numFmtId="2" fontId="0" fillId="0" borderId="22" xfId="0" applyNumberFormat="1" applyFont="1" applyFill="1" applyBorder="1" applyAlignment="1">
      <alignment horizontal="center"/>
    </xf>
    <xf numFmtId="0" fontId="24" fillId="28" borderId="100" xfId="0" applyFont="1" applyFill="1" applyBorder="1"/>
    <xf numFmtId="43" fontId="2" fillId="0" borderId="0" xfId="44"/>
    <xf numFmtId="0" fontId="0" fillId="0" borderId="22" xfId="0" applyFont="1" applyBorder="1" applyAlignment="1">
      <alignment horizontal="center" vertical="center" wrapText="1"/>
    </xf>
    <xf numFmtId="0" fontId="38" fillId="0" borderId="96" xfId="0" applyFont="1" applyFill="1" applyBorder="1" applyAlignment="1">
      <alignment horizontal="center" vertical="center"/>
    </xf>
    <xf numFmtId="0" fontId="23" fillId="0" borderId="0" xfId="0" applyFont="1" applyFill="1" applyBorder="1" applyAlignment="1">
      <alignment horizontal="center" vertical="center" wrapText="1"/>
    </xf>
    <xf numFmtId="4" fontId="23" fillId="0" borderId="0" xfId="0" applyNumberFormat="1" applyFont="1" applyFill="1" applyBorder="1" applyAlignment="1">
      <alignment horizontal="center" vertical="center" wrapText="1"/>
    </xf>
    <xf numFmtId="1" fontId="0" fillId="0" borderId="28" xfId="0" applyNumberFormat="1" applyBorder="1" applyAlignment="1">
      <alignment horizontal="center"/>
    </xf>
    <xf numFmtId="1" fontId="0" fillId="0" borderId="99" xfId="0" applyNumberFormat="1" applyFont="1" applyBorder="1" applyAlignment="1">
      <alignment horizontal="center"/>
    </xf>
    <xf numFmtId="1" fontId="0" fillId="0" borderId="101" xfId="0" applyNumberFormat="1" applyFont="1" applyBorder="1" applyAlignment="1">
      <alignment horizontal="center"/>
    </xf>
    <xf numFmtId="0" fontId="0" fillId="0" borderId="103" xfId="0" applyFont="1" applyBorder="1" applyAlignment="1">
      <alignment horizontal="center" vertical="top" wrapText="1"/>
    </xf>
    <xf numFmtId="0" fontId="23" fillId="0" borderId="28" xfId="0" applyFont="1" applyBorder="1" applyAlignment="1">
      <alignment horizontal="center" vertical="center"/>
    </xf>
    <xf numFmtId="0" fontId="23" fillId="0" borderId="28" xfId="0" applyFont="1" applyBorder="1" applyAlignment="1">
      <alignment horizontal="center"/>
    </xf>
    <xf numFmtId="0" fontId="20" fillId="0" borderId="29" xfId="0" applyFont="1" applyBorder="1" applyAlignment="1">
      <alignment horizontal="justify"/>
    </xf>
    <xf numFmtId="0" fontId="20" fillId="0" borderId="30" xfId="0" applyFont="1" applyBorder="1" applyAlignment="1">
      <alignment horizontal="justify" vertical="top"/>
    </xf>
    <xf numFmtId="0" fontId="20" fillId="0" borderId="30" xfId="0" applyFont="1" applyBorder="1" applyAlignment="1">
      <alignment horizontal="justify" vertical="top" wrapText="1"/>
    </xf>
    <xf numFmtId="0" fontId="22" fillId="0" borderId="30" xfId="0" applyFont="1" applyBorder="1" applyAlignment="1">
      <alignment horizontal="left" vertical="center" wrapText="1"/>
    </xf>
    <xf numFmtId="0" fontId="22" fillId="0" borderId="30" xfId="0" applyFont="1" applyBorder="1" applyAlignment="1">
      <alignment horizontal="center" vertical="center" wrapText="1"/>
    </xf>
    <xf numFmtId="0" fontId="21" fillId="0" borderId="0" xfId="0" applyFont="1" applyFill="1" applyBorder="1" applyAlignment="1">
      <alignment horizontal="center" vertical="center"/>
    </xf>
    <xf numFmtId="0" fontId="20" fillId="0" borderId="0" xfId="0" applyFont="1" applyBorder="1" applyAlignment="1">
      <alignment horizontal="center" vertical="center"/>
    </xf>
    <xf numFmtId="0" fontId="21" fillId="0" borderId="29" xfId="0" applyFont="1" applyBorder="1" applyAlignment="1">
      <alignment horizontal="center"/>
    </xf>
    <xf numFmtId="0" fontId="20" fillId="0" borderId="29" xfId="0" applyFont="1" applyBorder="1" applyAlignment="1">
      <alignment horizontal="center"/>
    </xf>
    <xf numFmtId="0" fontId="20" fillId="0" borderId="29" xfId="0" applyFont="1" applyBorder="1" applyAlignment="1">
      <alignment horizontal="left"/>
    </xf>
    <xf numFmtId="0" fontId="20" fillId="0" borderId="29" xfId="0" applyFont="1" applyBorder="1" applyAlignment="1">
      <alignment horizontal="justify" vertical="center" wrapText="1"/>
    </xf>
    <xf numFmtId="0" fontId="22" fillId="0" borderId="30" xfId="0" applyFont="1" applyBorder="1" applyAlignment="1">
      <alignment horizontal="justify" vertical="center" wrapText="1"/>
    </xf>
    <xf numFmtId="0" fontId="20" fillId="0" borderId="29" xfId="0" applyFont="1" applyBorder="1" applyAlignment="1">
      <alignment horizontal="justify" vertical="center"/>
    </xf>
    <xf numFmtId="0" fontId="89" fillId="0" borderId="73" xfId="0" applyFont="1" applyBorder="1" applyAlignment="1">
      <alignment horizontal="justify" vertical="center" wrapText="1"/>
    </xf>
    <xf numFmtId="0" fontId="89" fillId="0" borderId="74" xfId="0" applyFont="1" applyBorder="1" applyAlignment="1">
      <alignment horizontal="justify" vertical="center" wrapText="1"/>
    </xf>
    <xf numFmtId="0" fontId="21" fillId="0" borderId="75" xfId="0" applyFont="1" applyFill="1" applyBorder="1" applyAlignment="1">
      <alignment horizontal="center" vertical="center"/>
    </xf>
    <xf numFmtId="0" fontId="21" fillId="0" borderId="15" xfId="0" applyFont="1" applyFill="1" applyBorder="1" applyAlignment="1">
      <alignment horizontal="center" vertical="center"/>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4" fontId="27" fillId="0" borderId="22" xfId="0" applyNumberFormat="1" applyFont="1" applyBorder="1" applyAlignment="1">
      <alignment horizontal="center" vertical="center" wrapText="1"/>
    </xf>
    <xf numFmtId="0" fontId="21" fillId="0" borderId="22" xfId="0" applyFont="1" applyFill="1" applyBorder="1" applyAlignment="1">
      <alignment horizontal="center" vertical="center" wrapText="1"/>
    </xf>
    <xf numFmtId="0" fontId="23" fillId="22" borderId="24" xfId="0" applyFont="1" applyFill="1" applyBorder="1" applyAlignment="1">
      <alignment horizontal="center" vertical="center" wrapText="1"/>
    </xf>
    <xf numFmtId="0" fontId="23" fillId="22" borderId="22" xfId="0" applyFont="1" applyFill="1" applyBorder="1" applyAlignment="1">
      <alignment horizontal="center" vertical="center" wrapText="1"/>
    </xf>
    <xf numFmtId="0" fontId="21" fillId="22" borderId="22" xfId="0" applyFont="1" applyFill="1" applyBorder="1" applyAlignment="1">
      <alignment horizontal="center" vertical="center" wrapText="1"/>
    </xf>
    <xf numFmtId="14" fontId="23" fillId="0" borderId="22" xfId="0" applyNumberFormat="1" applyFont="1" applyBorder="1" applyAlignment="1">
      <alignment horizontal="center" vertical="center" wrapText="1"/>
    </xf>
    <xf numFmtId="0" fontId="0" fillId="0" borderId="22" xfId="0" applyFont="1" applyBorder="1" applyAlignment="1">
      <alignment horizontal="left" vertical="center" wrapText="1"/>
    </xf>
    <xf numFmtId="0" fontId="0" fillId="0" borderId="22" xfId="0" applyFont="1" applyBorder="1" applyAlignment="1">
      <alignment horizontal="center" vertical="center" wrapText="1"/>
    </xf>
    <xf numFmtId="0" fontId="23" fillId="28" borderId="22" xfId="0" applyFont="1" applyFill="1" applyBorder="1" applyAlignment="1">
      <alignment horizontal="center" vertical="center"/>
    </xf>
    <xf numFmtId="0" fontId="23" fillId="0" borderId="0" xfId="0" applyFont="1" applyBorder="1" applyAlignment="1">
      <alignment horizontal="center" vertical="center" wrapText="1"/>
    </xf>
    <xf numFmtId="0" fontId="28" fillId="0" borderId="22" xfId="0" applyFont="1" applyFill="1" applyBorder="1" applyAlignment="1">
      <alignment horizontal="center" vertical="center" wrapText="1"/>
    </xf>
    <xf numFmtId="0" fontId="30" fillId="0" borderId="22" xfId="0" applyFont="1" applyBorder="1" applyAlignment="1">
      <alignment horizontal="center" vertical="center" wrapText="1"/>
    </xf>
    <xf numFmtId="0" fontId="0" fillId="0" borderId="22" xfId="0" applyFont="1" applyFill="1" applyBorder="1" applyAlignment="1">
      <alignment horizontal="left" vertical="center" wrapText="1"/>
    </xf>
    <xf numFmtId="0" fontId="28" fillId="0" borderId="22" xfId="0" applyFont="1" applyFill="1" applyBorder="1" applyAlignment="1">
      <alignment horizontal="left" vertical="center" wrapText="1"/>
    </xf>
    <xf numFmtId="0" fontId="21" fillId="22" borderId="23" xfId="0" applyFont="1" applyFill="1" applyBorder="1" applyAlignment="1">
      <alignment horizontal="center" vertical="center" wrapText="1"/>
    </xf>
    <xf numFmtId="165" fontId="30" fillId="0" borderId="22" xfId="0" applyNumberFormat="1" applyFont="1" applyBorder="1" applyAlignment="1">
      <alignment horizontal="center" vertical="center" wrapText="1"/>
    </xf>
    <xf numFmtId="0" fontId="0" fillId="0" borderId="0" xfId="0" applyBorder="1" applyAlignment="1">
      <alignment horizontal="center" vertical="center"/>
    </xf>
    <xf numFmtId="0" fontId="23" fillId="22" borderId="22" xfId="0" applyFont="1" applyFill="1" applyBorder="1" applyAlignment="1">
      <alignment horizontal="right" vertical="center" wrapText="1"/>
    </xf>
    <xf numFmtId="0" fontId="0" fillId="24" borderId="24" xfId="0" applyFont="1" applyFill="1" applyBorder="1" applyAlignment="1">
      <alignment horizontal="left" vertical="center" wrapText="1"/>
    </xf>
    <xf numFmtId="0" fontId="0" fillId="24" borderId="36" xfId="0" applyFont="1" applyFill="1" applyBorder="1" applyAlignment="1">
      <alignment horizontal="left" vertical="center" wrapText="1"/>
    </xf>
    <xf numFmtId="0" fontId="21" fillId="22" borderId="22" xfId="0" applyFont="1" applyFill="1" applyBorder="1" applyAlignment="1">
      <alignment horizontal="left" vertical="center"/>
    </xf>
    <xf numFmtId="10" fontId="23" fillId="0" borderId="22" xfId="0" applyNumberFormat="1" applyFont="1" applyBorder="1" applyAlignment="1">
      <alignment horizontal="center" vertical="center" wrapText="1"/>
    </xf>
    <xf numFmtId="0" fontId="23" fillId="0" borderId="35" xfId="0" applyFont="1" applyBorder="1" applyAlignment="1">
      <alignment horizontal="left" vertical="center" wrapText="1"/>
    </xf>
    <xf numFmtId="0" fontId="23" fillId="0" borderId="35" xfId="0" applyFont="1" applyBorder="1" applyAlignment="1">
      <alignment horizontal="center" vertical="center" wrapText="1"/>
    </xf>
    <xf numFmtId="0" fontId="33" fillId="0" borderId="0" xfId="0" applyFont="1" applyBorder="1" applyAlignment="1">
      <alignment horizontal="left" vertical="center" wrapText="1"/>
    </xf>
    <xf numFmtId="0" fontId="21" fillId="0" borderId="22" xfId="0" applyFont="1" applyFill="1" applyBorder="1" applyAlignment="1">
      <alignment horizontal="left" vertical="center"/>
    </xf>
    <xf numFmtId="0" fontId="23" fillId="0" borderId="22" xfId="0" applyFont="1" applyFill="1" applyBorder="1" applyAlignment="1">
      <alignment horizontal="left" vertical="center" wrapText="1"/>
    </xf>
    <xf numFmtId="0" fontId="32" fillId="0" borderId="22" xfId="0" applyFont="1" applyFill="1" applyBorder="1" applyAlignment="1">
      <alignment horizontal="right" vertical="center"/>
    </xf>
    <xf numFmtId="0" fontId="23" fillId="0" borderId="22" xfId="0" applyFont="1" applyFill="1" applyBorder="1" applyAlignment="1">
      <alignment horizontal="center" vertical="center"/>
    </xf>
    <xf numFmtId="0" fontId="23" fillId="22" borderId="16" xfId="0" applyFont="1" applyFill="1" applyBorder="1" applyAlignment="1">
      <alignment horizontal="right" vertical="center"/>
    </xf>
    <xf numFmtId="0" fontId="23" fillId="22" borderId="0" xfId="0" applyFont="1" applyFill="1" applyBorder="1" applyAlignment="1">
      <alignment horizontal="right" vertical="center"/>
    </xf>
    <xf numFmtId="0" fontId="23" fillId="28" borderId="16" xfId="0" applyFont="1" applyFill="1" applyBorder="1" applyAlignment="1">
      <alignment horizontal="center" vertical="center"/>
    </xf>
    <xf numFmtId="0" fontId="23" fillId="0" borderId="24" xfId="0" applyFont="1" applyFill="1" applyBorder="1" applyAlignment="1">
      <alignment horizontal="left" vertical="center"/>
    </xf>
    <xf numFmtId="0" fontId="23" fillId="0" borderId="24" xfId="0" applyFont="1" applyFill="1" applyBorder="1" applyAlignment="1">
      <alignment horizontal="left" vertical="center" wrapText="1"/>
    </xf>
    <xf numFmtId="0" fontId="24" fillId="0" borderId="22" xfId="0" applyFont="1" applyFill="1" applyBorder="1" applyAlignment="1">
      <alignment horizontal="left" vertical="center" wrapText="1"/>
    </xf>
    <xf numFmtId="0" fontId="21" fillId="0" borderId="22" xfId="0" applyFont="1" applyFill="1" applyBorder="1" applyAlignment="1">
      <alignment horizontal="left" vertical="center" wrapText="1"/>
    </xf>
    <xf numFmtId="0" fontId="21" fillId="22" borderId="24" xfId="0" applyFont="1" applyFill="1" applyBorder="1" applyAlignment="1">
      <alignment horizontal="center" vertical="center"/>
    </xf>
    <xf numFmtId="0" fontId="21" fillId="22" borderId="22" xfId="0" applyFont="1" applyFill="1" applyBorder="1" applyAlignment="1">
      <alignment horizontal="center" vertical="center"/>
    </xf>
    <xf numFmtId="0" fontId="23" fillId="0" borderId="22" xfId="0" applyFont="1" applyFill="1" applyBorder="1" applyAlignment="1">
      <alignment horizontal="left" vertical="center"/>
    </xf>
    <xf numFmtId="0" fontId="37" fillId="0" borderId="22" xfId="0" applyFont="1" applyFill="1" applyBorder="1" applyAlignment="1">
      <alignment horizontal="left" vertical="center" wrapText="1"/>
    </xf>
    <xf numFmtId="0" fontId="37" fillId="0" borderId="22" xfId="0" applyFont="1" applyFill="1" applyBorder="1" applyAlignment="1">
      <alignment horizontal="left" vertical="center"/>
    </xf>
    <xf numFmtId="0" fontId="23" fillId="22" borderId="22" xfId="0" applyFont="1" applyFill="1" applyBorder="1" applyAlignment="1">
      <alignment horizontal="right" vertical="center"/>
    </xf>
    <xf numFmtId="0" fontId="27" fillId="0" borderId="22" xfId="0" applyFont="1" applyFill="1" applyBorder="1" applyAlignment="1">
      <alignment horizontal="left" vertical="center"/>
    </xf>
    <xf numFmtId="0" fontId="32" fillId="0" borderId="34" xfId="0" applyFont="1" applyFill="1" applyBorder="1" applyAlignment="1">
      <alignment horizontal="left" vertical="center" wrapText="1"/>
    </xf>
    <xf numFmtId="0" fontId="32" fillId="0" borderId="22" xfId="0" applyFont="1" applyFill="1" applyBorder="1" applyAlignment="1">
      <alignment horizontal="left" vertical="center"/>
    </xf>
    <xf numFmtId="0" fontId="23" fillId="0" borderId="36" xfId="0" applyFont="1" applyFill="1" applyBorder="1" applyAlignment="1">
      <alignment horizontal="left" vertical="center" wrapText="1"/>
    </xf>
    <xf numFmtId="0" fontId="23" fillId="0" borderId="35" xfId="0" applyFont="1" applyFill="1" applyBorder="1" applyAlignment="1">
      <alignment horizontal="left" vertical="center" wrapText="1"/>
    </xf>
    <xf numFmtId="0" fontId="29" fillId="0" borderId="28" xfId="0" applyFont="1" applyFill="1" applyBorder="1" applyAlignment="1">
      <alignment horizontal="center" vertical="center" wrapText="1"/>
    </xf>
    <xf numFmtId="4" fontId="29" fillId="0" borderId="28" xfId="0" applyNumberFormat="1" applyFont="1" applyFill="1" applyBorder="1" applyAlignment="1">
      <alignment horizontal="center" vertical="center" wrapText="1"/>
    </xf>
    <xf numFmtId="4" fontId="73" fillId="0" borderId="28" xfId="0" applyNumberFormat="1" applyFont="1" applyBorder="1" applyAlignment="1">
      <alignment horizontal="center" vertical="center" wrapText="1"/>
    </xf>
    <xf numFmtId="2" fontId="29" fillId="0" borderId="28" xfId="0" applyNumberFormat="1" applyFont="1" applyFill="1" applyBorder="1" applyAlignment="1">
      <alignment horizontal="center" vertical="center" wrapText="1"/>
    </xf>
    <xf numFmtId="0" fontId="29" fillId="0" borderId="48" xfId="0" applyFont="1" applyFill="1" applyBorder="1" applyAlignment="1">
      <alignment horizontal="left" vertical="center" wrapText="1"/>
    </xf>
    <xf numFmtId="0" fontId="29" fillId="0" borderId="49" xfId="0" applyFont="1" applyFill="1" applyBorder="1" applyAlignment="1">
      <alignment horizontal="left" vertical="center" wrapText="1"/>
    </xf>
    <xf numFmtId="0" fontId="29" fillId="0" borderId="50" xfId="0" applyFont="1" applyFill="1" applyBorder="1" applyAlignment="1">
      <alignment horizontal="left" vertical="center" wrapText="1"/>
    </xf>
    <xf numFmtId="0" fontId="21" fillId="0" borderId="23" xfId="0" applyFont="1" applyFill="1" applyBorder="1" applyAlignment="1">
      <alignment horizontal="left" vertical="center" wrapText="1"/>
    </xf>
    <xf numFmtId="0" fontId="24" fillId="0" borderId="22" xfId="0" applyFont="1" applyFill="1" applyBorder="1" applyAlignment="1">
      <alignment vertical="center" wrapText="1"/>
    </xf>
    <xf numFmtId="0" fontId="23" fillId="22" borderId="22" xfId="0" applyFont="1" applyFill="1" applyBorder="1" applyAlignment="1">
      <alignment horizontal="center" vertical="center"/>
    </xf>
    <xf numFmtId="0" fontId="32" fillId="0" borderId="22" xfId="0" applyFont="1" applyFill="1" applyBorder="1" applyAlignment="1">
      <alignment horizontal="left" vertical="center" wrapText="1"/>
    </xf>
    <xf numFmtId="0" fontId="29" fillId="0" borderId="22" xfId="0" applyFont="1" applyFill="1" applyBorder="1" applyAlignment="1">
      <alignment horizontal="left" vertical="center"/>
    </xf>
    <xf numFmtId="0" fontId="23" fillId="34" borderId="0" xfId="0" applyFont="1" applyFill="1" applyBorder="1" applyAlignment="1">
      <alignment horizontal="center" vertical="center"/>
    </xf>
    <xf numFmtId="0" fontId="21" fillId="0" borderId="22" xfId="0" applyFont="1" applyFill="1" applyBorder="1" applyAlignment="1">
      <alignment horizontal="center" vertical="center"/>
    </xf>
    <xf numFmtId="0" fontId="27" fillId="0" borderId="22" xfId="0" applyFont="1" applyFill="1" applyBorder="1" applyAlignment="1">
      <alignment horizontal="right" vertical="center" wrapText="1"/>
    </xf>
    <xf numFmtId="4" fontId="27" fillId="0" borderId="33" xfId="0" applyNumberFormat="1" applyFont="1" applyFill="1" applyBorder="1" applyAlignment="1">
      <alignment horizontal="center" vertical="center"/>
    </xf>
    <xf numFmtId="49" fontId="23" fillId="0" borderId="22" xfId="0" applyNumberFormat="1" applyFont="1" applyBorder="1" applyAlignment="1">
      <alignment horizontal="left" vertical="center" wrapText="1"/>
    </xf>
    <xf numFmtId="49" fontId="23" fillId="22" borderId="24" xfId="0" applyNumberFormat="1" applyFont="1" applyFill="1" applyBorder="1" applyAlignment="1">
      <alignment horizontal="right" vertical="center" wrapText="1"/>
    </xf>
    <xf numFmtId="49" fontId="23" fillId="0" borderId="24" xfId="0" applyNumberFormat="1" applyFont="1" applyBorder="1" applyAlignment="1">
      <alignment horizontal="left" vertical="center" wrapText="1"/>
    </xf>
    <xf numFmtId="0" fontId="0" fillId="0" borderId="25" xfId="0" applyFont="1" applyBorder="1" applyAlignment="1">
      <alignment horizontal="left" vertical="center" wrapText="1"/>
    </xf>
    <xf numFmtId="49" fontId="29" fillId="0" borderId="22" xfId="0" applyNumberFormat="1" applyFont="1" applyBorder="1" applyAlignment="1">
      <alignment horizontal="center" vertical="center" wrapText="1"/>
    </xf>
    <xf numFmtId="49" fontId="23" fillId="22" borderId="24" xfId="0" applyNumberFormat="1" applyFont="1" applyFill="1" applyBorder="1" applyAlignment="1">
      <alignment horizontal="left" vertical="center" wrapText="1"/>
    </xf>
    <xf numFmtId="0" fontId="23" fillId="0" borderId="28" xfId="0" applyFont="1" applyBorder="1" applyAlignment="1">
      <alignment horizontal="center" vertical="center" wrapText="1"/>
    </xf>
    <xf numFmtId="4" fontId="23" fillId="0" borderId="28" xfId="0" applyNumberFormat="1" applyFont="1" applyBorder="1" applyAlignment="1">
      <alignment horizontal="center" vertical="center" wrapText="1"/>
    </xf>
    <xf numFmtId="49" fontId="23" fillId="0" borderId="24" xfId="0" applyNumberFormat="1" applyFont="1" applyFill="1" applyBorder="1" applyAlignment="1">
      <alignment horizontal="center" vertical="center" wrapText="1"/>
    </xf>
    <xf numFmtId="0" fontId="29" fillId="22" borderId="0" xfId="0" applyFont="1" applyFill="1" applyBorder="1" applyAlignment="1">
      <alignment horizontal="center" vertical="center"/>
    </xf>
    <xf numFmtId="0" fontId="23" fillId="0" borderId="0" xfId="0" applyFont="1" applyBorder="1" applyAlignment="1">
      <alignment horizontal="left" vertical="center" wrapText="1"/>
    </xf>
    <xf numFmtId="0" fontId="38" fillId="28" borderId="28" xfId="0" applyFont="1" applyFill="1" applyBorder="1" applyAlignment="1">
      <alignment horizontal="center" vertical="center"/>
    </xf>
    <xf numFmtId="0" fontId="23" fillId="0" borderId="96" xfId="0" applyFont="1" applyFill="1" applyBorder="1" applyAlignment="1">
      <alignment horizontal="center" vertical="center" wrapText="1"/>
    </xf>
    <xf numFmtId="0" fontId="23" fillId="0" borderId="98" xfId="0" applyFont="1" applyFill="1" applyBorder="1" applyAlignment="1">
      <alignment horizontal="center" vertical="center" wrapText="1"/>
    </xf>
    <xf numFmtId="4" fontId="23" fillId="0" borderId="28" xfId="0" applyNumberFormat="1" applyFont="1" applyFill="1" applyBorder="1" applyAlignment="1">
      <alignment horizontal="center" vertical="center" wrapText="1"/>
    </xf>
    <xf numFmtId="4" fontId="23" fillId="0" borderId="96" xfId="0" applyNumberFormat="1" applyFont="1" applyFill="1" applyBorder="1" applyAlignment="1">
      <alignment horizontal="center" vertical="center" wrapText="1"/>
    </xf>
    <xf numFmtId="4" fontId="23" fillId="0" borderId="97" xfId="0" applyNumberFormat="1" applyFont="1" applyFill="1" applyBorder="1" applyAlignment="1">
      <alignment horizontal="center" vertical="center" wrapText="1"/>
    </xf>
    <xf numFmtId="4" fontId="23" fillId="0" borderId="98" xfId="0" applyNumberFormat="1" applyFont="1" applyFill="1" applyBorder="1" applyAlignment="1">
      <alignment horizontal="center" vertical="center" wrapText="1"/>
    </xf>
    <xf numFmtId="0" fontId="23" fillId="22" borderId="24" xfId="0" applyFont="1" applyFill="1" applyBorder="1" applyAlignment="1">
      <alignment horizontal="center" vertical="center"/>
    </xf>
    <xf numFmtId="0" fontId="23" fillId="22" borderId="36" xfId="0" applyFont="1" applyFill="1" applyBorder="1" applyAlignment="1">
      <alignment horizontal="center" vertical="center"/>
    </xf>
    <xf numFmtId="0" fontId="23" fillId="22" borderId="35" xfId="0" applyFont="1" applyFill="1" applyBorder="1" applyAlignment="1">
      <alignment horizontal="center" vertical="center"/>
    </xf>
    <xf numFmtId="0" fontId="21" fillId="0" borderId="24"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21" fillId="0" borderId="35" xfId="0" applyFont="1" applyFill="1" applyBorder="1" applyAlignment="1">
      <alignment horizontal="center" vertical="center" wrapText="1"/>
    </xf>
    <xf numFmtId="0" fontId="23" fillId="28" borderId="24" xfId="0" applyFont="1" applyFill="1" applyBorder="1" applyAlignment="1">
      <alignment horizontal="center" vertical="center"/>
    </xf>
    <xf numFmtId="0" fontId="23" fillId="28" borderId="36" xfId="0" applyFont="1" applyFill="1" applyBorder="1" applyAlignment="1">
      <alignment horizontal="center" vertical="center"/>
    </xf>
    <xf numFmtId="0" fontId="23" fillId="28" borderId="35" xfId="0" applyFont="1" applyFill="1" applyBorder="1" applyAlignment="1">
      <alignment horizontal="center" vertical="center"/>
    </xf>
    <xf numFmtId="0" fontId="0" fillId="0" borderId="36" xfId="0" applyFont="1" applyBorder="1" applyAlignment="1">
      <alignment horizontal="left" vertical="center" wrapText="1"/>
    </xf>
    <xf numFmtId="0" fontId="0" fillId="0" borderId="24" xfId="0" applyFont="1" applyFill="1" applyBorder="1" applyAlignment="1">
      <alignment horizontal="left" vertical="center" wrapText="1"/>
    </xf>
    <xf numFmtId="0" fontId="0" fillId="0" borderId="36" xfId="0" applyFont="1" applyFill="1" applyBorder="1" applyAlignment="1">
      <alignment horizontal="left" vertical="center" wrapText="1"/>
    </xf>
    <xf numFmtId="0" fontId="0" fillId="0" borderId="35" xfId="0" applyFont="1" applyFill="1" applyBorder="1" applyAlignment="1">
      <alignment horizontal="left" vertical="center" wrapText="1"/>
    </xf>
    <xf numFmtId="0" fontId="24" fillId="0" borderId="24"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35" xfId="0" applyFont="1" applyFill="1" applyBorder="1" applyAlignment="1">
      <alignment horizontal="left" vertical="center" wrapText="1"/>
    </xf>
    <xf numFmtId="0" fontId="23" fillId="0" borderId="24"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5"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36" xfId="0" applyFont="1" applyBorder="1" applyAlignment="1">
      <alignment horizontal="center" vertical="center" wrapText="1"/>
    </xf>
    <xf numFmtId="0" fontId="30" fillId="0" borderId="35" xfId="0" applyFont="1" applyBorder="1" applyAlignment="1">
      <alignment horizontal="center" vertical="center" wrapText="1"/>
    </xf>
    <xf numFmtId="165" fontId="30" fillId="0" borderId="24" xfId="0" applyNumberFormat="1" applyFont="1" applyBorder="1" applyAlignment="1">
      <alignment horizontal="center" vertical="center" wrapText="1"/>
    </xf>
    <xf numFmtId="165" fontId="30" fillId="0" borderId="36" xfId="0" applyNumberFormat="1" applyFont="1" applyBorder="1" applyAlignment="1">
      <alignment horizontal="center" vertical="center" wrapText="1"/>
    </xf>
    <xf numFmtId="165" fontId="30" fillId="0" borderId="35" xfId="0" applyNumberFormat="1" applyFont="1" applyBorder="1" applyAlignment="1">
      <alignment horizontal="center" vertical="center" wrapText="1"/>
    </xf>
    <xf numFmtId="0" fontId="28" fillId="0" borderId="24" xfId="0" applyFont="1" applyFill="1" applyBorder="1" applyAlignment="1">
      <alignment horizontal="center" vertical="center" wrapText="1"/>
    </xf>
    <xf numFmtId="0" fontId="28" fillId="0" borderId="36"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21" fillId="22" borderId="24" xfId="0" applyFont="1" applyFill="1" applyBorder="1" applyAlignment="1">
      <alignment horizontal="center" vertical="center" wrapText="1"/>
    </xf>
    <xf numFmtId="0" fontId="21" fillId="22" borderId="36" xfId="0" applyFont="1" applyFill="1" applyBorder="1" applyAlignment="1">
      <alignment horizontal="center" vertical="center" wrapText="1"/>
    </xf>
    <xf numFmtId="0" fontId="21" fillId="22" borderId="35" xfId="0" applyFont="1" applyFill="1" applyBorder="1" applyAlignment="1">
      <alignment horizontal="center" vertical="center" wrapText="1"/>
    </xf>
    <xf numFmtId="49" fontId="29" fillId="0" borderId="24" xfId="0" applyNumberFormat="1" applyFont="1" applyBorder="1" applyAlignment="1">
      <alignment horizontal="center" vertical="center" wrapText="1"/>
    </xf>
    <xf numFmtId="49" fontId="29" fillId="0" borderId="36" xfId="0" applyNumberFormat="1" applyFont="1" applyBorder="1" applyAlignment="1">
      <alignment horizontal="center" vertical="center" wrapText="1"/>
    </xf>
    <xf numFmtId="49" fontId="29" fillId="0" borderId="35" xfId="0" applyNumberFormat="1" applyFont="1" applyBorder="1" applyAlignment="1">
      <alignment horizontal="center" vertical="center" wrapText="1"/>
    </xf>
    <xf numFmtId="0" fontId="21" fillId="22" borderId="36" xfId="0" applyFont="1" applyFill="1" applyBorder="1" applyAlignment="1">
      <alignment horizontal="center" vertical="center"/>
    </xf>
    <xf numFmtId="0" fontId="21" fillId="22" borderId="35" xfId="0" applyFont="1" applyFill="1" applyBorder="1" applyAlignment="1">
      <alignment horizontal="center" vertical="center"/>
    </xf>
    <xf numFmtId="0" fontId="29" fillId="0" borderId="51" xfId="0" applyFont="1" applyFill="1" applyBorder="1" applyAlignment="1">
      <alignment horizontal="center" vertical="center" wrapText="1"/>
    </xf>
    <xf numFmtId="0" fontId="29" fillId="0" borderId="52" xfId="0" applyFont="1" applyFill="1" applyBorder="1" applyAlignment="1">
      <alignment horizontal="center" vertical="center" wrapText="1"/>
    </xf>
    <xf numFmtId="0" fontId="21" fillId="0" borderId="53" xfId="0" applyFont="1" applyFill="1" applyBorder="1" applyAlignment="1">
      <alignment horizontal="center" vertical="center" wrapText="1"/>
    </xf>
    <xf numFmtId="0" fontId="21" fillId="0" borderId="54" xfId="0" applyFont="1" applyFill="1" applyBorder="1" applyAlignment="1">
      <alignment horizontal="center" vertical="center" wrapText="1"/>
    </xf>
    <xf numFmtId="0" fontId="21" fillId="0" borderId="55" xfId="0" applyFont="1" applyFill="1" applyBorder="1" applyAlignment="1">
      <alignment horizontal="center" vertical="center" wrapText="1"/>
    </xf>
    <xf numFmtId="4" fontId="29" fillId="0" borderId="38" xfId="0" applyNumberFormat="1" applyFont="1" applyFill="1" applyBorder="1" applyAlignment="1">
      <alignment horizontal="center" vertical="center" wrapText="1"/>
    </xf>
    <xf numFmtId="4" fontId="29" fillId="0" borderId="40" xfId="0" applyNumberFormat="1" applyFont="1" applyFill="1" applyBorder="1" applyAlignment="1">
      <alignment horizontal="center" vertical="center" wrapText="1"/>
    </xf>
    <xf numFmtId="0" fontId="23" fillId="0" borderId="0" xfId="0" applyFont="1" applyFill="1" applyBorder="1" applyAlignment="1">
      <alignment horizontal="right" vertical="center"/>
    </xf>
    <xf numFmtId="0" fontId="27" fillId="0" borderId="22" xfId="0" applyFont="1" applyBorder="1" applyAlignment="1">
      <alignment horizontal="center" vertical="center" wrapText="1"/>
    </xf>
    <xf numFmtId="0" fontId="84" fillId="51" borderId="60" xfId="45" applyFont="1" applyFill="1" applyBorder="1" applyAlignment="1">
      <alignment horizontal="center" vertical="center" wrapText="1"/>
    </xf>
    <xf numFmtId="0" fontId="83" fillId="49" borderId="56" xfId="45" applyFont="1" applyFill="1" applyBorder="1" applyAlignment="1">
      <alignment horizontal="center" vertical="center" wrapText="1"/>
    </xf>
    <xf numFmtId="0" fontId="86" fillId="52" borderId="62" xfId="45" applyFont="1" applyFill="1" applyBorder="1" applyAlignment="1">
      <alignment horizontal="center" vertical="center" wrapText="1"/>
    </xf>
    <xf numFmtId="0" fontId="87" fillId="52" borderId="63" xfId="45" applyFont="1" applyFill="1" applyBorder="1" applyAlignment="1">
      <alignment horizontal="center" vertical="center"/>
    </xf>
    <xf numFmtId="165" fontId="87" fillId="52" borderId="64" xfId="45" applyNumberFormat="1" applyFont="1" applyFill="1" applyBorder="1" applyAlignment="1">
      <alignment horizontal="center" vertical="center"/>
    </xf>
    <xf numFmtId="165" fontId="87" fillId="52" borderId="63" xfId="45" applyNumberFormat="1" applyFont="1" applyFill="1" applyBorder="1" applyAlignment="1">
      <alignment horizontal="center" vertical="center"/>
    </xf>
    <xf numFmtId="4" fontId="38" fillId="29" borderId="76" xfId="0" applyNumberFormat="1" applyFont="1" applyFill="1" applyBorder="1" applyAlignment="1">
      <alignment horizontal="center" vertical="center"/>
    </xf>
    <xf numFmtId="4" fontId="38" fillId="29" borderId="78" xfId="0" applyNumberFormat="1" applyFont="1" applyFill="1" applyBorder="1" applyAlignment="1">
      <alignment horizontal="center" vertical="center"/>
    </xf>
    <xf numFmtId="0" fontId="24" fillId="0" borderId="92" xfId="0" applyFont="1" applyBorder="1" applyAlignment="1">
      <alignment horizontal="center" vertical="center"/>
    </xf>
    <xf numFmtId="0" fontId="24" fillId="0" borderId="41" xfId="0" applyFont="1" applyBorder="1" applyAlignment="1">
      <alignment horizontal="center" vertical="center"/>
    </xf>
    <xf numFmtId="0" fontId="24" fillId="0" borderId="94" xfId="0" applyFont="1" applyBorder="1" applyAlignment="1">
      <alignment horizontal="center" vertical="center"/>
    </xf>
    <xf numFmtId="0" fontId="23" fillId="16" borderId="76" xfId="0" applyFont="1" applyFill="1" applyBorder="1" applyAlignment="1">
      <alignment horizontal="center"/>
    </xf>
    <xf numFmtId="0" fontId="23" fillId="16" borderId="77" xfId="0" applyFont="1" applyFill="1" applyBorder="1" applyAlignment="1">
      <alignment horizontal="center"/>
    </xf>
    <xf numFmtId="0" fontId="23" fillId="16" borderId="78" xfId="0" applyFont="1" applyFill="1" applyBorder="1" applyAlignment="1">
      <alignment horizontal="center"/>
    </xf>
    <xf numFmtId="0" fontId="0" fillId="0" borderId="16" xfId="0" applyFont="1" applyBorder="1" applyAlignment="1">
      <alignment horizontal="center" vertical="center"/>
    </xf>
    <xf numFmtId="0" fontId="38" fillId="0" borderId="22" xfId="0" applyFont="1" applyBorder="1" applyAlignment="1">
      <alignment horizontal="center" vertical="center"/>
    </xf>
    <xf numFmtId="0" fontId="38" fillId="16" borderId="22" xfId="0" applyFont="1" applyFill="1" applyBorder="1" applyAlignment="1">
      <alignment horizontal="center" vertical="center"/>
    </xf>
    <xf numFmtId="0" fontId="38" fillId="0" borderId="22" xfId="0" applyFont="1" applyFill="1" applyBorder="1" applyAlignment="1">
      <alignment horizontal="center" vertical="center"/>
    </xf>
    <xf numFmtId="0" fontId="23" fillId="16" borderId="22" xfId="0" applyFont="1" applyFill="1" applyBorder="1" applyAlignment="1">
      <alignment horizontal="center" vertical="center"/>
    </xf>
    <xf numFmtId="0" fontId="29" fillId="16" borderId="76" xfId="0" applyFont="1" applyFill="1" applyBorder="1" applyAlignment="1">
      <alignment horizontal="center"/>
    </xf>
    <xf numFmtId="0" fontId="29" fillId="16" borderId="77" xfId="0" applyFont="1" applyFill="1" applyBorder="1" applyAlignment="1">
      <alignment horizontal="center"/>
    </xf>
    <xf numFmtId="0" fontId="29" fillId="16" borderId="78" xfId="0" applyFont="1" applyFill="1" applyBorder="1" applyAlignment="1">
      <alignment horizontal="center"/>
    </xf>
    <xf numFmtId="0" fontId="24" fillId="0" borderId="76" xfId="0" applyFont="1" applyBorder="1" applyAlignment="1">
      <alignment horizontal="center" vertical="center" wrapText="1"/>
    </xf>
    <xf numFmtId="0" fontId="24" fillId="0" borderId="78" xfId="0" applyFont="1" applyBorder="1" applyAlignment="1">
      <alignment horizontal="center" vertical="center" wrapText="1"/>
    </xf>
    <xf numFmtId="4" fontId="24" fillId="28" borderId="76" xfId="0" applyNumberFormat="1" applyFont="1" applyFill="1" applyBorder="1" applyAlignment="1">
      <alignment horizontal="center" vertical="center"/>
    </xf>
    <xf numFmtId="4" fontId="24" fillId="28" borderId="78" xfId="0" applyNumberFormat="1" applyFont="1" applyFill="1" applyBorder="1" applyAlignment="1">
      <alignment horizontal="center" vertical="center"/>
    </xf>
    <xf numFmtId="0" fontId="29" fillId="28" borderId="100" xfId="0" applyFont="1" applyFill="1" applyBorder="1" applyAlignment="1">
      <alignment horizontal="center"/>
    </xf>
    <xf numFmtId="0" fontId="29" fillId="28" borderId="101" xfId="0" applyFont="1" applyFill="1" applyBorder="1" applyAlignment="1">
      <alignment horizontal="center"/>
    </xf>
    <xf numFmtId="0" fontId="29" fillId="28" borderId="102" xfId="0" applyFont="1" applyFill="1" applyBorder="1" applyAlignment="1">
      <alignment horizontal="center"/>
    </xf>
    <xf numFmtId="0" fontId="23" fillId="0" borderId="38" xfId="0" applyFont="1" applyBorder="1" applyAlignment="1">
      <alignment horizontal="left" vertical="center" wrapText="1"/>
    </xf>
    <xf numFmtId="0" fontId="23" fillId="0" borderId="39" xfId="0" applyFont="1" applyBorder="1" applyAlignment="1">
      <alignment horizontal="left" vertical="center" wrapText="1"/>
    </xf>
    <xf numFmtId="0" fontId="23" fillId="0" borderId="40" xfId="0" applyFont="1" applyBorder="1" applyAlignment="1">
      <alignment horizontal="left" vertical="center" wrapText="1"/>
    </xf>
    <xf numFmtId="0" fontId="23" fillId="0" borderId="38" xfId="0" applyFont="1" applyBorder="1" applyAlignment="1">
      <alignment horizontal="center" vertical="center" wrapText="1"/>
    </xf>
    <xf numFmtId="0" fontId="23" fillId="0" borderId="40" xfId="0" applyFont="1" applyBorder="1" applyAlignment="1">
      <alignment horizontal="center" vertical="center" wrapText="1"/>
    </xf>
    <xf numFmtId="0" fontId="21" fillId="22" borderId="28" xfId="0" applyFont="1" applyFill="1" applyBorder="1" applyAlignment="1">
      <alignment horizontal="center" vertical="center" wrapText="1"/>
    </xf>
    <xf numFmtId="0" fontId="0" fillId="0" borderId="36" xfId="0" applyBorder="1" applyAlignment="1">
      <alignment horizontal="center"/>
    </xf>
    <xf numFmtId="0" fontId="0" fillId="0" borderId="35" xfId="0" applyBorder="1" applyAlignment="1">
      <alignment horizontal="center"/>
    </xf>
    <xf numFmtId="0" fontId="23" fillId="28" borderId="48" xfId="0" applyFont="1" applyFill="1" applyBorder="1" applyAlignment="1">
      <alignment horizontal="center" vertical="center"/>
    </xf>
    <xf numFmtId="0" fontId="23" fillId="28" borderId="49" xfId="0" applyFont="1" applyFill="1" applyBorder="1" applyAlignment="1">
      <alignment horizontal="center" vertical="center"/>
    </xf>
    <xf numFmtId="0" fontId="23" fillId="28" borderId="50" xfId="0" applyFont="1" applyFill="1" applyBorder="1" applyAlignment="1">
      <alignment horizontal="center" vertical="center"/>
    </xf>
    <xf numFmtId="0" fontId="28" fillId="0" borderId="28" xfId="0" applyFont="1" applyFill="1" applyBorder="1" applyAlignment="1">
      <alignment horizontal="center" vertical="center" wrapText="1"/>
    </xf>
    <xf numFmtId="0" fontId="23" fillId="0" borderId="36" xfId="0" applyFont="1" applyBorder="1" applyAlignment="1">
      <alignment horizontal="center" vertical="center" wrapText="1"/>
    </xf>
    <xf numFmtId="10" fontId="23" fillId="0" borderId="28" xfId="0" applyNumberFormat="1" applyFont="1" applyBorder="1" applyAlignment="1">
      <alignment horizontal="center" vertical="center" wrapText="1"/>
    </xf>
    <xf numFmtId="0" fontId="23" fillId="0" borderId="36" xfId="0" applyFont="1" applyFill="1" applyBorder="1" applyAlignment="1">
      <alignment horizontal="left" vertical="center"/>
    </xf>
    <xf numFmtId="0" fontId="23" fillId="0" borderId="35" xfId="0" applyFont="1" applyFill="1" applyBorder="1" applyAlignment="1">
      <alignment horizontal="left" vertical="center"/>
    </xf>
    <xf numFmtId="0" fontId="37" fillId="0" borderId="24" xfId="0" applyFont="1" applyFill="1" applyBorder="1" applyAlignment="1">
      <alignment horizontal="left" vertical="center" wrapText="1"/>
    </xf>
    <xf numFmtId="0" fontId="37" fillId="0" borderId="36" xfId="0" applyFont="1" applyFill="1" applyBorder="1" applyAlignment="1">
      <alignment horizontal="left" vertical="center" wrapText="1"/>
    </xf>
    <xf numFmtId="0" fontId="37" fillId="0" borderId="35" xfId="0" applyFont="1" applyFill="1" applyBorder="1" applyAlignment="1">
      <alignment horizontal="left" vertical="center" wrapText="1"/>
    </xf>
    <xf numFmtId="0" fontId="37" fillId="0" borderId="24" xfId="0" applyFont="1" applyFill="1" applyBorder="1" applyAlignment="1">
      <alignment horizontal="left" vertical="center"/>
    </xf>
    <xf numFmtId="0" fontId="37" fillId="0" borderId="36" xfId="0" applyFont="1" applyFill="1" applyBorder="1" applyAlignment="1">
      <alignment horizontal="left" vertical="center"/>
    </xf>
    <xf numFmtId="0" fontId="37" fillId="0" borderId="35" xfId="0" applyFont="1" applyFill="1" applyBorder="1" applyAlignment="1">
      <alignment horizontal="left" vertical="center"/>
    </xf>
    <xf numFmtId="0" fontId="23" fillId="22" borderId="24" xfId="0" applyFont="1" applyFill="1" applyBorder="1" applyAlignment="1">
      <alignment horizontal="right" vertical="center"/>
    </xf>
    <xf numFmtId="0" fontId="23" fillId="22" borderId="36" xfId="0" applyFont="1" applyFill="1" applyBorder="1" applyAlignment="1">
      <alignment horizontal="right" vertical="center"/>
    </xf>
    <xf numFmtId="0" fontId="23" fillId="22" borderId="35" xfId="0" applyFont="1" applyFill="1" applyBorder="1" applyAlignment="1">
      <alignment horizontal="right" vertical="center"/>
    </xf>
    <xf numFmtId="0" fontId="21" fillId="0" borderId="2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35" xfId="0" applyFont="1" applyFill="1" applyBorder="1" applyAlignment="1">
      <alignment horizontal="left" vertical="center" wrapText="1"/>
    </xf>
    <xf numFmtId="0" fontId="23" fillId="0" borderId="24" xfId="0" applyFont="1" applyFill="1" applyBorder="1" applyAlignment="1">
      <alignment horizontal="center" vertical="center" wrapText="1"/>
    </xf>
    <xf numFmtId="0" fontId="23" fillId="0" borderId="36" xfId="0" applyFont="1" applyFill="1" applyBorder="1" applyAlignment="1">
      <alignment horizontal="center" vertical="center" wrapText="1"/>
    </xf>
    <xf numFmtId="0" fontId="23" fillId="0" borderId="35" xfId="0" applyFont="1" applyFill="1" applyBorder="1" applyAlignment="1">
      <alignment horizontal="center" vertical="center" wrapText="1"/>
    </xf>
    <xf numFmtId="0" fontId="23" fillId="0" borderId="24" xfId="0" applyFont="1" applyFill="1" applyBorder="1" applyAlignment="1">
      <alignment vertical="center" wrapText="1"/>
    </xf>
    <xf numFmtId="0" fontId="23" fillId="0" borderId="36" xfId="0" applyFont="1" applyFill="1" applyBorder="1" applyAlignment="1">
      <alignment vertical="center" wrapText="1"/>
    </xf>
    <xf numFmtId="0" fontId="23" fillId="0" borderId="35" xfId="0" applyFont="1" applyFill="1" applyBorder="1" applyAlignment="1">
      <alignment vertical="center" wrapText="1"/>
    </xf>
    <xf numFmtId="0" fontId="23" fillId="0" borderId="24" xfId="0" applyFont="1" applyFill="1" applyBorder="1" applyAlignment="1">
      <alignment vertical="center"/>
    </xf>
    <xf numFmtId="0" fontId="23" fillId="0" borderId="36" xfId="0" applyFont="1" applyFill="1" applyBorder="1" applyAlignment="1">
      <alignment vertical="center"/>
    </xf>
    <xf numFmtId="0" fontId="23" fillId="0" borderId="35" xfId="0" applyFont="1" applyFill="1" applyBorder="1" applyAlignment="1">
      <alignment vertical="center"/>
    </xf>
    <xf numFmtId="49" fontId="23" fillId="0" borderId="36" xfId="0" applyNumberFormat="1" applyFont="1" applyBorder="1" applyAlignment="1">
      <alignment horizontal="left" vertical="center" wrapText="1"/>
    </xf>
    <xf numFmtId="49" fontId="23" fillId="0" borderId="35" xfId="0" applyNumberFormat="1" applyFont="1" applyBorder="1" applyAlignment="1">
      <alignment horizontal="left" vertical="center" wrapText="1"/>
    </xf>
    <xf numFmtId="0" fontId="27" fillId="0" borderId="24" xfId="0" applyFont="1" applyFill="1" applyBorder="1" applyAlignment="1">
      <alignment horizontal="center" vertical="center" wrapText="1"/>
    </xf>
    <xf numFmtId="0" fontId="27" fillId="0" borderId="36" xfId="0" applyFont="1" applyFill="1" applyBorder="1" applyAlignment="1">
      <alignment horizontal="center" vertical="center" wrapText="1"/>
    </xf>
    <xf numFmtId="0" fontId="27" fillId="0" borderId="35" xfId="0" applyFont="1" applyFill="1" applyBorder="1" applyAlignment="1">
      <alignment horizontal="center" vertical="center" wrapText="1"/>
    </xf>
    <xf numFmtId="4" fontId="27" fillId="0" borderId="48" xfId="0" applyNumberFormat="1" applyFont="1" applyFill="1" applyBorder="1" applyAlignment="1">
      <alignment horizontal="center" vertical="center"/>
    </xf>
    <xf numFmtId="4" fontId="27" fillId="0" borderId="49" xfId="0" applyNumberFormat="1" applyFont="1" applyFill="1" applyBorder="1" applyAlignment="1">
      <alignment horizontal="center" vertical="center"/>
    </xf>
    <xf numFmtId="4" fontId="27" fillId="0" borderId="72" xfId="0" applyNumberFormat="1" applyFont="1" applyFill="1" applyBorder="1" applyAlignment="1">
      <alignment horizontal="center" vertical="center"/>
    </xf>
    <xf numFmtId="4" fontId="27" fillId="0" borderId="0" xfId="0" applyNumberFormat="1" applyFont="1" applyFill="1" applyBorder="1" applyAlignment="1">
      <alignment horizontal="center" vertical="center"/>
    </xf>
    <xf numFmtId="4" fontId="27" fillId="0" borderId="25" xfId="0" applyNumberFormat="1" applyFont="1" applyFill="1" applyBorder="1" applyAlignment="1">
      <alignment horizontal="center" vertical="center"/>
    </xf>
    <xf numFmtId="49" fontId="23" fillId="22" borderId="24" xfId="0" applyNumberFormat="1" applyFont="1" applyFill="1" applyBorder="1" applyAlignment="1">
      <alignment horizontal="center" vertical="center" wrapText="1"/>
    </xf>
    <xf numFmtId="49" fontId="23" fillId="22" borderId="36" xfId="0" applyNumberFormat="1" applyFont="1" applyFill="1" applyBorder="1" applyAlignment="1">
      <alignment horizontal="center" vertical="center" wrapText="1"/>
    </xf>
    <xf numFmtId="49" fontId="23" fillId="22" borderId="35" xfId="0" applyNumberFormat="1" applyFont="1" applyFill="1" applyBorder="1" applyAlignment="1">
      <alignment horizontal="center" vertical="center" wrapText="1"/>
    </xf>
    <xf numFmtId="49" fontId="23" fillId="22" borderId="36" xfId="0" applyNumberFormat="1" applyFont="1" applyFill="1" applyBorder="1" applyAlignment="1">
      <alignment horizontal="right" vertical="center" wrapText="1"/>
    </xf>
    <xf numFmtId="49" fontId="23" fillId="22" borderId="35" xfId="0" applyNumberFormat="1" applyFont="1" applyFill="1" applyBorder="1" applyAlignment="1">
      <alignment horizontal="right" vertical="center" wrapText="1"/>
    </xf>
    <xf numFmtId="49" fontId="23" fillId="0" borderId="48" xfId="0" applyNumberFormat="1" applyFont="1" applyFill="1" applyBorder="1" applyAlignment="1">
      <alignment horizontal="center" vertical="center" wrapText="1"/>
    </xf>
    <xf numFmtId="49" fontId="23" fillId="0" borderId="49" xfId="0" applyNumberFormat="1" applyFont="1" applyFill="1" applyBorder="1" applyAlignment="1">
      <alignment horizontal="center" vertical="center" wrapText="1"/>
    </xf>
    <xf numFmtId="0" fontId="32" fillId="0" borderId="24" xfId="0" applyFont="1" applyFill="1" applyBorder="1" applyAlignment="1">
      <alignment horizontal="left" vertical="center"/>
    </xf>
    <xf numFmtId="0" fontId="32" fillId="0" borderId="36" xfId="0" applyFont="1" applyFill="1" applyBorder="1" applyAlignment="1">
      <alignment horizontal="left" vertical="center"/>
    </xf>
    <xf numFmtId="0" fontId="32" fillId="0" borderId="35" xfId="0" applyFont="1" applyFill="1" applyBorder="1" applyAlignment="1">
      <alignment horizontal="left" vertical="center"/>
    </xf>
    <xf numFmtId="0" fontId="23" fillId="28" borderId="69" xfId="0" applyFont="1" applyFill="1" applyBorder="1" applyAlignment="1">
      <alignment horizontal="center" vertical="center"/>
    </xf>
    <xf numFmtId="0" fontId="23" fillId="28" borderId="25" xfId="0" applyFont="1" applyFill="1" applyBorder="1" applyAlignment="1">
      <alignment horizontal="center" vertical="center"/>
    </xf>
    <xf numFmtId="0" fontId="23" fillId="28" borderId="70" xfId="0" applyFont="1" applyFill="1" applyBorder="1" applyAlignment="1">
      <alignment horizontal="center" vertical="center"/>
    </xf>
    <xf numFmtId="0" fontId="32" fillId="0" borderId="24" xfId="0" applyFont="1" applyFill="1" applyBorder="1" applyAlignment="1">
      <alignment horizontal="right" vertical="center"/>
    </xf>
    <xf numFmtId="0" fontId="32" fillId="0" borderId="36" xfId="0" applyFont="1" applyFill="1" applyBorder="1" applyAlignment="1">
      <alignment horizontal="right" vertical="center"/>
    </xf>
    <xf numFmtId="0" fontId="32" fillId="0" borderId="35" xfId="0" applyFont="1" applyFill="1" applyBorder="1" applyAlignment="1">
      <alignment horizontal="right" vertical="center"/>
    </xf>
    <xf numFmtId="0" fontId="23" fillId="0" borderId="24" xfId="0" applyFont="1" applyFill="1" applyBorder="1" applyAlignment="1">
      <alignment horizontal="center" vertical="center"/>
    </xf>
    <xf numFmtId="0" fontId="23" fillId="0" borderId="36" xfId="0" applyFont="1" applyFill="1" applyBorder="1" applyAlignment="1">
      <alignment horizontal="center" vertical="center"/>
    </xf>
    <xf numFmtId="0" fontId="23" fillId="0" borderId="35" xfId="0" applyFont="1" applyFill="1" applyBorder="1" applyAlignment="1">
      <alignment horizontal="center" vertical="center"/>
    </xf>
    <xf numFmtId="0" fontId="23" fillId="22" borderId="66" xfId="0" applyFont="1" applyFill="1" applyBorder="1" applyAlignment="1">
      <alignment horizontal="right" vertical="center"/>
    </xf>
    <xf numFmtId="0" fontId="23" fillId="22" borderId="67" xfId="0" applyFont="1" applyFill="1" applyBorder="1" applyAlignment="1">
      <alignment horizontal="right" vertical="center"/>
    </xf>
    <xf numFmtId="0" fontId="23" fillId="22" borderId="68" xfId="0" applyFont="1" applyFill="1" applyBorder="1" applyAlignment="1">
      <alignment horizontal="right" vertical="center"/>
    </xf>
    <xf numFmtId="0" fontId="23" fillId="22" borderId="38" xfId="0" applyFont="1" applyFill="1" applyBorder="1" applyAlignment="1">
      <alignment horizontal="right" vertical="center" wrapText="1"/>
    </xf>
    <xf numFmtId="0" fontId="23" fillId="22" borderId="39" xfId="0" applyFont="1" applyFill="1" applyBorder="1" applyAlignment="1">
      <alignment horizontal="right" vertical="center" wrapText="1"/>
    </xf>
    <xf numFmtId="0" fontId="23" fillId="22" borderId="40" xfId="0" applyFont="1" applyFill="1" applyBorder="1" applyAlignment="1">
      <alignment horizontal="right" vertical="center" wrapText="1"/>
    </xf>
    <xf numFmtId="0" fontId="23" fillId="28" borderId="53" xfId="0" applyFont="1" applyFill="1" applyBorder="1" applyAlignment="1">
      <alignment horizontal="center" vertical="center"/>
    </xf>
    <xf numFmtId="0" fontId="23" fillId="28" borderId="54" xfId="0" applyFont="1" applyFill="1" applyBorder="1" applyAlignment="1">
      <alignment horizontal="center" vertical="center"/>
    </xf>
    <xf numFmtId="0" fontId="23" fillId="28" borderId="55" xfId="0" applyFont="1" applyFill="1" applyBorder="1" applyAlignment="1">
      <alignment horizontal="center" vertical="center"/>
    </xf>
    <xf numFmtId="0" fontId="23" fillId="22" borderId="24" xfId="0" applyFont="1" applyFill="1" applyBorder="1" applyAlignment="1">
      <alignment horizontal="right" vertical="center" wrapText="1"/>
    </xf>
    <xf numFmtId="0" fontId="23" fillId="22" borderId="36" xfId="0" applyFont="1" applyFill="1" applyBorder="1" applyAlignment="1">
      <alignment horizontal="right" vertical="center" wrapText="1"/>
    </xf>
    <xf numFmtId="0" fontId="23" fillId="22" borderId="35" xfId="0" applyFont="1" applyFill="1" applyBorder="1" applyAlignment="1">
      <alignment horizontal="right" vertical="center" wrapText="1"/>
    </xf>
    <xf numFmtId="0" fontId="27" fillId="0" borderId="24" xfId="0" applyFont="1" applyFill="1" applyBorder="1" applyAlignment="1">
      <alignment horizontal="left" vertical="center"/>
    </xf>
    <xf numFmtId="0" fontId="27" fillId="0" borderId="36" xfId="0" applyFont="1" applyFill="1" applyBorder="1" applyAlignment="1">
      <alignment horizontal="left" vertical="center"/>
    </xf>
    <xf numFmtId="0" fontId="27" fillId="0" borderId="35" xfId="0" applyFont="1" applyFill="1" applyBorder="1" applyAlignment="1">
      <alignment horizontal="left" vertical="center"/>
    </xf>
    <xf numFmtId="0" fontId="32" fillId="0" borderId="24" xfId="0" applyFont="1" applyFill="1" applyBorder="1" applyAlignment="1">
      <alignment horizontal="left" vertical="center" wrapText="1"/>
    </xf>
    <xf numFmtId="0" fontId="32" fillId="0" borderId="36" xfId="0" applyFont="1" applyFill="1" applyBorder="1" applyAlignment="1">
      <alignment horizontal="left" vertical="center" wrapText="1"/>
    </xf>
    <xf numFmtId="0" fontId="32" fillId="0" borderId="71" xfId="0" applyFont="1" applyFill="1" applyBorder="1" applyAlignment="1">
      <alignment horizontal="left" vertical="center" wrapText="1"/>
    </xf>
    <xf numFmtId="0" fontId="32" fillId="0" borderId="35" xfId="0" applyFont="1" applyFill="1" applyBorder="1" applyAlignment="1">
      <alignment horizontal="left" vertical="center" wrapText="1"/>
    </xf>
    <xf numFmtId="0" fontId="29" fillId="0" borderId="24" xfId="0" applyFont="1" applyFill="1" applyBorder="1" applyAlignment="1">
      <alignment horizontal="center" vertical="center"/>
    </xf>
    <xf numFmtId="0" fontId="29" fillId="0" borderId="36" xfId="0" applyFont="1" applyFill="1" applyBorder="1" applyAlignment="1">
      <alignment horizontal="center" vertical="center"/>
    </xf>
    <xf numFmtId="0" fontId="29" fillId="0" borderId="35" xfId="0" applyFont="1" applyFill="1" applyBorder="1" applyAlignment="1">
      <alignment horizontal="center" vertical="center"/>
    </xf>
    <xf numFmtId="0" fontId="29" fillId="0" borderId="24" xfId="0" applyFont="1" applyFill="1" applyBorder="1" applyAlignment="1">
      <alignment horizontal="left" vertical="center"/>
    </xf>
    <xf numFmtId="0" fontId="29" fillId="0" borderId="36" xfId="0" applyFont="1" applyFill="1" applyBorder="1" applyAlignment="1">
      <alignment horizontal="left" vertical="center"/>
    </xf>
    <xf numFmtId="0" fontId="29" fillId="0" borderId="35" xfId="0" applyFont="1" applyFill="1" applyBorder="1" applyAlignment="1">
      <alignment horizontal="left" vertical="center"/>
    </xf>
    <xf numFmtId="0" fontId="21" fillId="22" borderId="48" xfId="0" applyFont="1" applyFill="1" applyBorder="1" applyAlignment="1">
      <alignment horizontal="center" vertical="center"/>
    </xf>
    <xf numFmtId="0" fontId="21" fillId="22" borderId="49" xfId="0" applyFont="1" applyFill="1" applyBorder="1" applyAlignment="1">
      <alignment horizontal="center" vertical="center"/>
    </xf>
    <xf numFmtId="0" fontId="23" fillId="22" borderId="25" xfId="0" applyFont="1" applyFill="1" applyBorder="1" applyAlignment="1">
      <alignment horizontal="right" vertical="center"/>
    </xf>
    <xf numFmtId="0" fontId="23" fillId="0" borderId="28" xfId="0" applyFont="1" applyFill="1" applyBorder="1" applyAlignment="1">
      <alignment horizontal="left" vertical="center"/>
    </xf>
    <xf numFmtId="0" fontId="85" fillId="51" borderId="59" xfId="0" applyFont="1" applyFill="1" applyBorder="1" applyAlignment="1">
      <alignment horizontal="center"/>
    </xf>
    <xf numFmtId="0" fontId="84" fillId="0" borderId="60" xfId="45" applyFont="1" applyFill="1" applyBorder="1" applyAlignment="1">
      <alignment horizontal="center" vertical="center" wrapText="1"/>
    </xf>
    <xf numFmtId="0" fontId="84" fillId="58" borderId="60" xfId="45" applyFont="1" applyFill="1" applyBorder="1" applyAlignment="1">
      <alignment horizontal="center" vertical="center" wrapText="1"/>
    </xf>
    <xf numFmtId="4" fontId="24" fillId="28" borderId="38" xfId="0" applyNumberFormat="1" applyFont="1" applyFill="1" applyBorder="1" applyAlignment="1">
      <alignment horizontal="center" vertical="center"/>
    </xf>
    <xf numFmtId="4" fontId="24" fillId="28" borderId="40" xfId="0" applyNumberFormat="1" applyFont="1" applyFill="1" applyBorder="1" applyAlignment="1">
      <alignment horizontal="center" vertical="center"/>
    </xf>
    <xf numFmtId="0" fontId="38" fillId="0" borderId="0" xfId="0" applyFont="1" applyFill="1" applyBorder="1" applyAlignment="1">
      <alignment horizontal="center" vertical="center"/>
    </xf>
    <xf numFmtId="0" fontId="38" fillId="0" borderId="96" xfId="0" applyFont="1" applyFill="1" applyBorder="1" applyAlignment="1">
      <alignment horizontal="center" vertical="center"/>
    </xf>
    <xf numFmtId="0" fontId="38" fillId="0" borderId="97" xfId="0" applyFont="1" applyFill="1" applyBorder="1" applyAlignment="1">
      <alignment horizontal="center" vertical="center"/>
    </xf>
    <xf numFmtId="0" fontId="38" fillId="0" borderId="98" xfId="0" applyFont="1" applyFill="1" applyBorder="1" applyAlignment="1">
      <alignment horizontal="center" vertical="center"/>
    </xf>
    <xf numFmtId="0" fontId="23" fillId="16" borderId="89" xfId="0" applyFont="1" applyFill="1" applyBorder="1" applyAlignment="1">
      <alignment horizontal="center"/>
    </xf>
    <xf numFmtId="0" fontId="23" fillId="16" borderId="90" xfId="0" applyFont="1" applyFill="1" applyBorder="1" applyAlignment="1">
      <alignment horizontal="center"/>
    </xf>
    <xf numFmtId="0" fontId="23" fillId="16" borderId="91" xfId="0" applyFont="1" applyFill="1" applyBorder="1" applyAlignment="1">
      <alignment horizontal="center"/>
    </xf>
    <xf numFmtId="0" fontId="23" fillId="16" borderId="38" xfId="0" applyFont="1" applyFill="1" applyBorder="1" applyAlignment="1">
      <alignment horizontal="center" wrapText="1"/>
    </xf>
    <xf numFmtId="0" fontId="23" fillId="16" borderId="39" xfId="0" applyFont="1" applyFill="1" applyBorder="1" applyAlignment="1">
      <alignment horizontal="center" wrapText="1"/>
    </xf>
    <xf numFmtId="0" fontId="23" fillId="16" borderId="40" xfId="0" applyFont="1" applyFill="1" applyBorder="1" applyAlignment="1">
      <alignment horizontal="center" wrapText="1"/>
    </xf>
    <xf numFmtId="0" fontId="38" fillId="16" borderId="92" xfId="0" applyFont="1" applyFill="1" applyBorder="1" applyAlignment="1">
      <alignment horizontal="center" vertical="center"/>
    </xf>
    <xf numFmtId="0" fontId="38" fillId="16" borderId="41" xfId="0" applyFont="1" applyFill="1" applyBorder="1" applyAlignment="1">
      <alignment horizontal="center" vertical="center"/>
    </xf>
    <xf numFmtId="0" fontId="38" fillId="16" borderId="94" xfId="0" applyFont="1" applyFill="1" applyBorder="1" applyAlignment="1">
      <alignment horizontal="center" vertical="center"/>
    </xf>
    <xf numFmtId="0" fontId="0" fillId="0" borderId="26" xfId="0" applyFont="1" applyBorder="1" applyAlignment="1">
      <alignment horizontal="center" vertical="center"/>
    </xf>
    <xf numFmtId="0" fontId="38" fillId="0" borderId="28" xfId="0" applyFont="1" applyBorder="1" applyAlignment="1">
      <alignment horizontal="center" vertical="center"/>
    </xf>
    <xf numFmtId="0" fontId="38" fillId="0" borderId="88" xfId="0" applyFont="1" applyBorder="1" applyAlignment="1">
      <alignment horizontal="center" vertical="center"/>
    </xf>
    <xf numFmtId="0" fontId="38" fillId="16" borderId="28" xfId="0" applyFont="1" applyFill="1" applyBorder="1" applyAlignment="1">
      <alignment horizontal="center" vertical="center"/>
    </xf>
    <xf numFmtId="0" fontId="38" fillId="0" borderId="28" xfId="0" applyFont="1" applyFill="1" applyBorder="1" applyAlignment="1">
      <alignment horizontal="center" vertical="center"/>
    </xf>
    <xf numFmtId="0" fontId="23" fillId="16" borderId="28" xfId="0" applyFont="1" applyFill="1" applyBorder="1" applyAlignment="1">
      <alignment horizontal="center" vertical="center"/>
    </xf>
    <xf numFmtId="0" fontId="23" fillId="0" borderId="28" xfId="0" applyFont="1" applyFill="1" applyBorder="1" applyAlignment="1">
      <alignment horizontal="center" vertical="center"/>
    </xf>
    <xf numFmtId="0" fontId="29" fillId="28" borderId="28" xfId="0" applyFont="1" applyFill="1" applyBorder="1" applyAlignment="1">
      <alignment horizontal="center"/>
    </xf>
    <xf numFmtId="0" fontId="24" fillId="0" borderId="28" xfId="0" applyFont="1" applyBorder="1" applyAlignment="1">
      <alignment horizontal="center" vertical="top" wrapText="1"/>
    </xf>
    <xf numFmtId="4" fontId="38" fillId="29" borderId="38" xfId="0" applyNumberFormat="1" applyFont="1" applyFill="1" applyBorder="1" applyAlignment="1">
      <alignment horizontal="center" vertical="center"/>
    </xf>
    <xf numFmtId="4" fontId="38" fillId="29" borderId="40" xfId="0" applyNumberFormat="1" applyFont="1" applyFill="1" applyBorder="1" applyAlignment="1">
      <alignment horizontal="center" vertical="center"/>
    </xf>
    <xf numFmtId="4" fontId="24" fillId="0" borderId="28" xfId="0" applyNumberFormat="1" applyFont="1" applyBorder="1" applyAlignment="1">
      <alignment horizontal="center" vertical="center"/>
    </xf>
    <xf numFmtId="4" fontId="38" fillId="29" borderId="28" xfId="0" applyNumberFormat="1" applyFont="1" applyFill="1" applyBorder="1" applyAlignment="1">
      <alignment horizontal="center"/>
    </xf>
    <xf numFmtId="0" fontId="23" fillId="16" borderId="38" xfId="0" applyFont="1" applyFill="1" applyBorder="1" applyAlignment="1">
      <alignment horizontal="center"/>
    </xf>
    <xf numFmtId="0" fontId="23" fillId="16" borderId="39" xfId="0" applyFont="1" applyFill="1" applyBorder="1" applyAlignment="1">
      <alignment horizontal="center"/>
    </xf>
    <xf numFmtId="0" fontId="23" fillId="16" borderId="40" xfId="0" applyFont="1" applyFill="1" applyBorder="1" applyAlignment="1">
      <alignment horizontal="center"/>
    </xf>
    <xf numFmtId="0" fontId="24" fillId="0" borderId="38"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100" xfId="0" applyFont="1" applyFill="1" applyBorder="1" applyAlignment="1">
      <alignment horizontal="left" vertical="center" wrapText="1"/>
    </xf>
    <xf numFmtId="0" fontId="24" fillId="0" borderId="101" xfId="0" applyFont="1" applyFill="1" applyBorder="1" applyAlignment="1">
      <alignment horizontal="left" vertical="center" wrapText="1"/>
    </xf>
    <xf numFmtId="0" fontId="24" fillId="0" borderId="102" xfId="0" applyFont="1" applyFill="1" applyBorder="1" applyAlignment="1">
      <alignment horizontal="left" vertical="center" wrapText="1"/>
    </xf>
    <xf numFmtId="0" fontId="38" fillId="0" borderId="82" xfId="0" applyFont="1" applyBorder="1" applyAlignment="1">
      <alignment horizontal="center" vertical="center"/>
    </xf>
    <xf numFmtId="0" fontId="29" fillId="16" borderId="38" xfId="0" applyFont="1" applyFill="1" applyBorder="1" applyAlignment="1">
      <alignment horizontal="center"/>
    </xf>
    <xf numFmtId="0" fontId="29" fillId="16" borderId="39" xfId="0" applyFont="1" applyFill="1" applyBorder="1" applyAlignment="1">
      <alignment horizontal="center"/>
    </xf>
    <xf numFmtId="0" fontId="29" fillId="16" borderId="40" xfId="0" applyFont="1" applyFill="1" applyBorder="1" applyAlignment="1">
      <alignment horizontal="center"/>
    </xf>
    <xf numFmtId="0" fontId="23" fillId="16" borderId="82" xfId="0" applyFont="1" applyFill="1" applyBorder="1" applyAlignment="1">
      <alignment horizontal="center" vertical="center"/>
    </xf>
    <xf numFmtId="0" fontId="38" fillId="16" borderId="100" xfId="0" applyFont="1" applyFill="1" applyBorder="1" applyAlignment="1">
      <alignment horizontal="center" vertical="center"/>
    </xf>
    <xf numFmtId="0" fontId="0" fillId="0" borderId="28" xfId="0" applyFont="1" applyBorder="1" applyAlignment="1">
      <alignment horizontal="center" vertical="center" wrapText="1"/>
    </xf>
    <xf numFmtId="4" fontId="0" fillId="28" borderId="28" xfId="0" applyNumberFormat="1" applyFont="1" applyFill="1" applyBorder="1" applyAlignment="1">
      <alignment horizontal="center" vertical="center"/>
    </xf>
    <xf numFmtId="0" fontId="23" fillId="0" borderId="28" xfId="0" applyFont="1" applyFill="1" applyBorder="1" applyAlignment="1">
      <alignment horizontal="center"/>
    </xf>
    <xf numFmtId="4" fontId="23" fillId="29" borderId="28" xfId="0" applyNumberFormat="1" applyFont="1" applyFill="1" applyBorder="1" applyAlignment="1">
      <alignment horizontal="center" vertical="center"/>
    </xf>
    <xf numFmtId="0" fontId="38" fillId="0" borderId="85" xfId="0" applyFont="1" applyBorder="1" applyAlignment="1">
      <alignment horizontal="center" vertical="center"/>
    </xf>
    <xf numFmtId="0" fontId="38" fillId="0" borderId="0" xfId="0" applyFont="1" applyBorder="1" applyAlignment="1">
      <alignment horizontal="center" vertical="center"/>
    </xf>
    <xf numFmtId="4" fontId="0" fillId="67" borderId="87" xfId="0" applyNumberFormat="1" applyFont="1" applyFill="1" applyBorder="1" applyAlignment="1">
      <alignment horizontal="center"/>
    </xf>
    <xf numFmtId="4" fontId="0" fillId="67" borderId="73" xfId="0" applyNumberFormat="1" applyFont="1" applyFill="1" applyBorder="1" applyAlignment="1">
      <alignment horizontal="center"/>
    </xf>
    <xf numFmtId="4" fontId="0" fillId="67" borderId="93" xfId="0" applyNumberFormat="1" applyFont="1" applyFill="1" applyBorder="1" applyAlignment="1">
      <alignment horizontal="center"/>
    </xf>
    <xf numFmtId="0" fontId="29" fillId="16" borderId="28" xfId="0" applyFont="1" applyFill="1" applyBorder="1" applyAlignment="1">
      <alignment horizontal="center"/>
    </xf>
    <xf numFmtId="0" fontId="0" fillId="0" borderId="28" xfId="0" applyFont="1" applyBorder="1" applyAlignment="1">
      <alignment horizontal="center" vertical="top" wrapText="1"/>
    </xf>
    <xf numFmtId="4" fontId="0" fillId="0" borderId="28" xfId="0" applyNumberFormat="1" applyFont="1" applyBorder="1" applyAlignment="1">
      <alignment horizontal="center" vertical="center"/>
    </xf>
    <xf numFmtId="4" fontId="23" fillId="29" borderId="28" xfId="0" applyNumberFormat="1" applyFont="1" applyFill="1" applyBorder="1" applyAlignment="1">
      <alignment horizontal="center"/>
    </xf>
    <xf numFmtId="0" fontId="38" fillId="0" borderId="72" xfId="0" applyFont="1" applyFill="1" applyBorder="1" applyAlignment="1">
      <alignment horizontal="center" vertical="center"/>
    </xf>
    <xf numFmtId="0" fontId="23" fillId="16" borderId="37" xfId="0" applyFont="1" applyFill="1" applyBorder="1" applyAlignment="1">
      <alignment horizontal="center" vertical="center"/>
    </xf>
    <xf numFmtId="0" fontId="23" fillId="16" borderId="41" xfId="0" applyFont="1" applyFill="1" applyBorder="1" applyAlignment="1">
      <alignment horizontal="center" vertical="center"/>
    </xf>
    <xf numFmtId="0" fontId="23" fillId="16" borderId="42" xfId="0" applyFont="1" applyFill="1" applyBorder="1" applyAlignment="1">
      <alignment horizontal="center" vertical="center"/>
    </xf>
    <xf numFmtId="0" fontId="0" fillId="0" borderId="16" xfId="0" applyFont="1" applyBorder="1" applyAlignment="1" applyProtection="1">
      <alignment horizontal="left" vertical="center"/>
      <protection locked="0"/>
    </xf>
    <xf numFmtId="10" fontId="23" fillId="24" borderId="16" xfId="34" applyNumberFormat="1" applyFont="1" applyFill="1" applyBorder="1" applyAlignment="1" applyProtection="1">
      <alignment vertical="center"/>
    </xf>
    <xf numFmtId="0" fontId="47" fillId="0" borderId="0" xfId="0" applyFont="1" applyBorder="1" applyAlignment="1">
      <alignment vertical="center"/>
    </xf>
    <xf numFmtId="0" fontId="47" fillId="0" borderId="0" xfId="0" applyFont="1" applyBorder="1" applyAlignment="1">
      <alignment horizontal="left" vertical="center"/>
    </xf>
    <xf numFmtId="0" fontId="47" fillId="0" borderId="0" xfId="0" applyFont="1" applyBorder="1" applyAlignment="1">
      <alignment vertical="center" wrapText="1"/>
    </xf>
    <xf numFmtId="0" fontId="0" fillId="24" borderId="32" xfId="0" applyFont="1" applyFill="1" applyBorder="1" applyAlignment="1" applyProtection="1">
      <alignment horizontal="center" vertical="center"/>
      <protection locked="0"/>
    </xf>
    <xf numFmtId="0" fontId="0" fillId="0" borderId="32" xfId="0" applyFont="1" applyBorder="1" applyAlignment="1" applyProtection="1">
      <alignment horizontal="center" vertical="center"/>
      <protection locked="0"/>
    </xf>
    <xf numFmtId="0" fontId="23" fillId="0" borderId="22" xfId="0" applyFont="1" applyBorder="1" applyAlignment="1" applyProtection="1">
      <alignment horizontal="center" vertical="center"/>
      <protection locked="0"/>
    </xf>
    <xf numFmtId="0" fontId="0" fillId="0" borderId="22" xfId="0" applyFont="1" applyBorder="1" applyAlignment="1" applyProtection="1">
      <alignment horizontal="left" vertical="center"/>
      <protection locked="0"/>
    </xf>
    <xf numFmtId="0" fontId="23" fillId="0" borderId="22" xfId="0" applyFont="1" applyBorder="1" applyAlignment="1" applyProtection="1">
      <alignment horizontal="right" vertical="center"/>
      <protection locked="0"/>
    </xf>
    <xf numFmtId="10" fontId="23" fillId="24" borderId="16" xfId="34" applyNumberFormat="1" applyFont="1" applyFill="1" applyBorder="1" applyAlignment="1" applyProtection="1">
      <alignment horizontal="center" vertical="center"/>
    </xf>
    <xf numFmtId="0" fontId="48" fillId="31" borderId="32" xfId="0" applyFont="1" applyFill="1" applyBorder="1" applyAlignment="1" applyProtection="1">
      <alignment horizontal="center" vertical="center" wrapText="1"/>
      <protection locked="0"/>
    </xf>
    <xf numFmtId="170" fontId="62" fillId="42" borderId="44" xfId="0" applyNumberFormat="1" applyFont="1" applyFill="1" applyBorder="1" applyAlignment="1">
      <alignment horizontal="center" vertical="center" wrapText="1"/>
    </xf>
    <xf numFmtId="170" fontId="62" fillId="42" borderId="45" xfId="0" applyNumberFormat="1" applyFont="1" applyFill="1" applyBorder="1" applyAlignment="1">
      <alignment horizontal="center" vertical="center" wrapText="1"/>
    </xf>
    <xf numFmtId="170" fontId="62" fillId="42" borderId="46" xfId="0" applyNumberFormat="1" applyFont="1" applyFill="1" applyBorder="1" applyAlignment="1">
      <alignment horizontal="center" vertical="center" wrapText="1"/>
    </xf>
    <xf numFmtId="0" fontId="48" fillId="0" borderId="0" xfId="0" applyFont="1" applyFill="1" applyBorder="1" applyAlignment="1">
      <alignment horizontal="center" vertical="center"/>
    </xf>
    <xf numFmtId="0" fontId="0" fillId="0" borderId="0" xfId="0" applyFont="1" applyBorder="1" applyAlignment="1">
      <alignment horizontal="center" vertical="center"/>
    </xf>
    <xf numFmtId="170" fontId="48" fillId="35" borderId="24" xfId="0" applyNumberFormat="1" applyFont="1" applyFill="1" applyBorder="1" applyAlignment="1">
      <alignment horizontal="center" vertical="center"/>
    </xf>
    <xf numFmtId="170" fontId="48" fillId="35" borderId="36" xfId="0" applyNumberFormat="1" applyFont="1" applyFill="1" applyBorder="1" applyAlignment="1">
      <alignment horizontal="center" vertical="center"/>
    </xf>
    <xf numFmtId="170" fontId="48" fillId="35" borderId="35" xfId="0" applyNumberFormat="1" applyFont="1" applyFill="1" applyBorder="1" applyAlignment="1">
      <alignment horizontal="center" vertical="center"/>
    </xf>
    <xf numFmtId="170" fontId="49" fillId="36" borderId="100" xfId="0" applyNumberFormat="1" applyFont="1" applyFill="1" applyBorder="1" applyAlignment="1">
      <alignment horizontal="center" vertical="center"/>
    </xf>
    <xf numFmtId="170" fontId="49" fillId="36" borderId="101" xfId="0" applyNumberFormat="1" applyFont="1" applyFill="1" applyBorder="1" applyAlignment="1">
      <alignment horizontal="center" vertical="center"/>
    </xf>
    <xf numFmtId="170" fontId="49" fillId="36" borderId="102" xfId="0" applyNumberFormat="1" applyFont="1" applyFill="1" applyBorder="1" applyAlignment="1">
      <alignment horizontal="center" vertical="center"/>
    </xf>
    <xf numFmtId="170" fontId="23" fillId="0" borderId="24" xfId="0" applyNumberFormat="1" applyFont="1" applyBorder="1" applyAlignment="1">
      <alignment horizontal="center" vertical="center"/>
    </xf>
    <xf numFmtId="170" fontId="23" fillId="0" borderId="36" xfId="0" applyNumberFormat="1" applyFont="1" applyBorder="1" applyAlignment="1">
      <alignment horizontal="center" vertical="center"/>
    </xf>
    <xf numFmtId="170" fontId="23" fillId="0" borderId="35" xfId="0" applyNumberFormat="1" applyFont="1" applyBorder="1" applyAlignment="1">
      <alignment horizontal="center" vertical="center"/>
    </xf>
    <xf numFmtId="170" fontId="49" fillId="32" borderId="24" xfId="0" applyNumberFormat="1" applyFont="1" applyFill="1" applyBorder="1" applyAlignment="1">
      <alignment horizontal="center" vertical="center"/>
    </xf>
    <xf numFmtId="170" fontId="49" fillId="32" borderId="36" xfId="0" applyNumberFormat="1" applyFont="1" applyFill="1" applyBorder="1" applyAlignment="1">
      <alignment horizontal="center" vertical="center"/>
    </xf>
    <xf numFmtId="170" fontId="49" fillId="32" borderId="35" xfId="0" applyNumberFormat="1" applyFont="1" applyFill="1" applyBorder="1" applyAlignment="1">
      <alignment horizontal="center" vertical="center"/>
    </xf>
    <xf numFmtId="170" fontId="49" fillId="36" borderId="24" xfId="0" applyNumberFormat="1" applyFont="1" applyFill="1" applyBorder="1" applyAlignment="1">
      <alignment horizontal="center" vertical="center"/>
    </xf>
    <xf numFmtId="170" fontId="49" fillId="36" borderId="36" xfId="0" applyNumberFormat="1" applyFont="1" applyFill="1" applyBorder="1" applyAlignment="1">
      <alignment horizontal="center" vertical="center"/>
    </xf>
    <xf numFmtId="170" fontId="49" fillId="36" borderId="35" xfId="0" applyNumberFormat="1" applyFont="1" applyFill="1" applyBorder="1" applyAlignment="1">
      <alignment horizontal="center" vertical="center"/>
    </xf>
    <xf numFmtId="170" fontId="23" fillId="0" borderId="25" xfId="0" applyNumberFormat="1" applyFont="1" applyBorder="1" applyAlignment="1">
      <alignment horizontal="center" vertical="center"/>
    </xf>
    <xf numFmtId="170" fontId="23" fillId="0" borderId="83" xfId="0" applyNumberFormat="1" applyFont="1" applyBorder="1" applyAlignment="1">
      <alignment horizontal="center" vertical="center"/>
    </xf>
    <xf numFmtId="170" fontId="63" fillId="0" borderId="43" xfId="0" applyNumberFormat="1" applyFont="1" applyBorder="1" applyAlignment="1">
      <alignment horizontal="right" vertical="center"/>
    </xf>
    <xf numFmtId="0" fontId="29" fillId="43" borderId="28" xfId="0" applyFont="1" applyFill="1" applyBorder="1" applyAlignment="1">
      <alignment horizontal="center"/>
    </xf>
    <xf numFmtId="0" fontId="50" fillId="24" borderId="24" xfId="0" applyFont="1" applyFill="1" applyBorder="1" applyAlignment="1">
      <alignment horizontal="center" vertical="center"/>
    </xf>
    <xf numFmtId="0" fontId="50" fillId="24" borderId="36" xfId="0" applyFont="1" applyFill="1" applyBorder="1" applyAlignment="1">
      <alignment horizontal="center" vertical="center"/>
    </xf>
    <xf numFmtId="0" fontId="50" fillId="24" borderId="35" xfId="0" applyFont="1" applyFill="1" applyBorder="1" applyAlignment="1">
      <alignment horizontal="center" vertical="center"/>
    </xf>
    <xf numFmtId="0" fontId="50" fillId="6" borderId="23" xfId="0" applyFont="1" applyFill="1" applyBorder="1" applyAlignment="1">
      <alignment horizontal="center" vertical="center"/>
    </xf>
    <xf numFmtId="0" fontId="51" fillId="0" borderId="24"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5" xfId="0" applyFont="1" applyBorder="1" applyAlignment="1">
      <alignment horizontal="center" vertical="center" wrapText="1"/>
    </xf>
    <xf numFmtId="169" fontId="51" fillId="0" borderId="24" xfId="0" applyNumberFormat="1" applyFont="1" applyBorder="1" applyAlignment="1">
      <alignment horizontal="center" vertical="center"/>
    </xf>
    <xf numFmtId="169" fontId="51" fillId="0" borderId="35" xfId="0" applyNumberFormat="1" applyFont="1" applyBorder="1" applyAlignment="1">
      <alignment horizontal="center" vertical="center"/>
    </xf>
    <xf numFmtId="170" fontId="65" fillId="0" borderId="43" xfId="0" applyNumberFormat="1" applyFont="1" applyBorder="1" applyAlignment="1">
      <alignment horizontal="right" vertical="center"/>
    </xf>
    <xf numFmtId="165" fontId="50" fillId="24" borderId="100" xfId="0" applyNumberFormat="1" applyFont="1" applyFill="1" applyBorder="1" applyAlignment="1">
      <alignment horizontal="center" vertical="center"/>
    </xf>
    <xf numFmtId="165" fontId="50" fillId="24" borderId="102" xfId="0" applyNumberFormat="1" applyFont="1" applyFill="1" applyBorder="1" applyAlignment="1">
      <alignment horizontal="center" vertical="center"/>
    </xf>
    <xf numFmtId="0" fontId="91" fillId="0" borderId="88" xfId="0" applyFont="1" applyBorder="1" applyAlignment="1">
      <alignment horizontal="center" vertical="center"/>
    </xf>
    <xf numFmtId="0" fontId="90" fillId="0" borderId="87" xfId="0" applyFont="1" applyBorder="1" applyAlignment="1">
      <alignment horizontal="center"/>
    </xf>
    <xf numFmtId="0" fontId="90" fillId="0" borderId="73" xfId="0" applyFont="1" applyBorder="1" applyAlignment="1">
      <alignment horizontal="center"/>
    </xf>
    <xf numFmtId="0" fontId="90" fillId="43" borderId="88" xfId="0" applyFont="1" applyFill="1" applyBorder="1" applyAlignment="1">
      <alignment horizontal="left"/>
    </xf>
    <xf numFmtId="0" fontId="95" fillId="0" borderId="88" xfId="0" applyFont="1" applyBorder="1" applyAlignment="1">
      <alignment horizontal="center" vertical="center"/>
    </xf>
    <xf numFmtId="0" fontId="91" fillId="43" borderId="88" xfId="0" applyFont="1" applyFill="1" applyBorder="1"/>
    <xf numFmtId="0" fontId="59" fillId="0" borderId="0" xfId="0" applyFont="1" applyAlignment="1">
      <alignment horizontal="left" wrapText="1"/>
    </xf>
    <xf numFmtId="0" fontId="0" fillId="55" borderId="96" xfId="0" applyFill="1" applyBorder="1" applyAlignment="1">
      <alignment horizontal="center"/>
    </xf>
    <xf numFmtId="0" fontId="0" fillId="55" borderId="97" xfId="0" applyFill="1" applyBorder="1" applyAlignment="1">
      <alignment horizontal="center"/>
    </xf>
    <xf numFmtId="0" fontId="0" fillId="55" borderId="98" xfId="0" applyFill="1" applyBorder="1" applyAlignment="1">
      <alignment horizontal="center"/>
    </xf>
    <xf numFmtId="0" fontId="91" fillId="43" borderId="89" xfId="0" applyFont="1" applyFill="1" applyBorder="1" applyAlignment="1">
      <alignment horizontal="center" wrapText="1"/>
    </xf>
    <xf numFmtId="0" fontId="91" fillId="43" borderId="90" xfId="0" applyFont="1" applyFill="1" applyBorder="1" applyAlignment="1">
      <alignment horizontal="center" wrapText="1"/>
    </xf>
    <xf numFmtId="0" fontId="91" fillId="43" borderId="91" xfId="0" applyFont="1" applyFill="1" applyBorder="1" applyAlignment="1">
      <alignment horizontal="center" wrapText="1"/>
    </xf>
    <xf numFmtId="0" fontId="91" fillId="43" borderId="87" xfId="0" applyFont="1" applyFill="1" applyBorder="1" applyAlignment="1">
      <alignment horizontal="center" wrapText="1"/>
    </xf>
    <xf numFmtId="0" fontId="91" fillId="43" borderId="73" xfId="0" applyFont="1" applyFill="1" applyBorder="1" applyAlignment="1">
      <alignment horizontal="center" wrapText="1"/>
    </xf>
    <xf numFmtId="0" fontId="91" fillId="43" borderId="93" xfId="0" applyFont="1" applyFill="1" applyBorder="1" applyAlignment="1">
      <alignment horizontal="center" wrapText="1"/>
    </xf>
    <xf numFmtId="165" fontId="23" fillId="43" borderId="92" xfId="0" applyNumberFormat="1" applyFont="1" applyFill="1" applyBorder="1" applyAlignment="1">
      <alignment horizontal="center"/>
    </xf>
    <xf numFmtId="165" fontId="23" fillId="43" borderId="94" xfId="0" applyNumberFormat="1" applyFont="1" applyFill="1" applyBorder="1" applyAlignment="1">
      <alignment horizontal="center"/>
    </xf>
    <xf numFmtId="0" fontId="91" fillId="0" borderId="95" xfId="0" applyFont="1" applyBorder="1" applyAlignment="1">
      <alignment wrapText="1"/>
    </xf>
    <xf numFmtId="0" fontId="0" fillId="0" borderId="95" xfId="0" applyBorder="1" applyAlignment="1">
      <alignment horizontal="center"/>
    </xf>
    <xf numFmtId="0" fontId="29" fillId="39" borderId="22" xfId="0" applyFont="1" applyFill="1" applyBorder="1" applyAlignment="1">
      <alignment horizontal="center" vertical="center"/>
    </xf>
    <xf numFmtId="0" fontId="23" fillId="0" borderId="72" xfId="0" applyFont="1" applyBorder="1" applyAlignment="1">
      <alignment horizontal="center"/>
    </xf>
    <xf numFmtId="0" fontId="23" fillId="0" borderId="0" xfId="0" applyFont="1" applyAlignment="1">
      <alignment horizontal="center"/>
    </xf>
    <xf numFmtId="0" fontId="38" fillId="0" borderId="103" xfId="0" applyFont="1" applyFill="1" applyBorder="1" applyAlignment="1">
      <alignment horizontal="center" vertical="center"/>
    </xf>
    <xf numFmtId="0" fontId="38" fillId="0" borderId="81" xfId="0" applyFont="1" applyFill="1" applyBorder="1" applyAlignment="1">
      <alignment horizontal="center" vertical="center"/>
    </xf>
    <xf numFmtId="0" fontId="38" fillId="0" borderId="23" xfId="0" applyFont="1" applyFill="1" applyBorder="1" applyAlignment="1">
      <alignment horizontal="center" vertical="center"/>
    </xf>
    <xf numFmtId="0" fontId="38" fillId="16" borderId="79" xfId="0" applyFont="1" applyFill="1" applyBorder="1" applyAlignment="1">
      <alignment horizontal="center" vertical="center"/>
    </xf>
    <xf numFmtId="0" fontId="0" fillId="0" borderId="28" xfId="0" applyFont="1" applyBorder="1" applyAlignment="1">
      <alignment horizontal="left" vertical="center"/>
    </xf>
    <xf numFmtId="0" fontId="21" fillId="0" borderId="28" xfId="0" applyFont="1" applyFill="1" applyBorder="1" applyAlignment="1">
      <alignment horizontal="left" vertical="center"/>
    </xf>
    <xf numFmtId="0" fontId="0" fillId="0" borderId="28" xfId="0" applyBorder="1" applyAlignment="1">
      <alignment horizontal="center" vertical="center"/>
    </xf>
    <xf numFmtId="0" fontId="0" fillId="0" borderId="28" xfId="0" applyFont="1" applyBorder="1" applyAlignment="1">
      <alignment horizontal="center" vertical="center"/>
    </xf>
    <xf numFmtId="0" fontId="23" fillId="28" borderId="23" xfId="0" applyFont="1" applyFill="1" applyBorder="1" applyAlignment="1">
      <alignment horizontal="center"/>
    </xf>
    <xf numFmtId="0" fontId="38" fillId="16" borderId="80" xfId="0" applyFont="1" applyFill="1" applyBorder="1" applyAlignment="1">
      <alignment horizontal="center" vertical="center"/>
    </xf>
    <xf numFmtId="0" fontId="38" fillId="16" borderId="23" xfId="0" applyFont="1" applyFill="1" applyBorder="1" applyAlignment="1">
      <alignment horizontal="center" vertical="center"/>
    </xf>
    <xf numFmtId="0" fontId="52" fillId="37" borderId="28" xfId="0" applyFont="1" applyFill="1" applyBorder="1" applyAlignment="1">
      <alignment horizontal="center" vertical="center"/>
    </xf>
    <xf numFmtId="0" fontId="21" fillId="0" borderId="28" xfId="0" applyFont="1" applyFill="1" applyBorder="1" applyAlignment="1">
      <alignment horizontal="center" vertical="center"/>
    </xf>
    <xf numFmtId="0" fontId="23" fillId="0" borderId="22" xfId="0" applyFont="1" applyFill="1" applyBorder="1" applyAlignment="1">
      <alignment horizontal="center"/>
    </xf>
    <xf numFmtId="0" fontId="23" fillId="0" borderId="23" xfId="0" applyFont="1" applyFill="1" applyBorder="1" applyAlignment="1">
      <alignment horizontal="center"/>
    </xf>
    <xf numFmtId="0" fontId="29" fillId="39" borderId="23" xfId="0" applyFont="1" applyFill="1" applyBorder="1" applyAlignment="1">
      <alignment horizontal="center" vertical="center"/>
    </xf>
    <xf numFmtId="0" fontId="23" fillId="16" borderId="22" xfId="0" applyFont="1" applyFill="1" applyBorder="1" applyAlignment="1">
      <alignment horizontal="center"/>
    </xf>
    <xf numFmtId="0" fontId="23" fillId="39" borderId="22" xfId="0" applyFont="1" applyFill="1" applyBorder="1" applyAlignment="1">
      <alignment horizontal="center" vertical="center"/>
    </xf>
    <xf numFmtId="0" fontId="23" fillId="39" borderId="80" xfId="0" applyFont="1" applyFill="1" applyBorder="1" applyAlignment="1">
      <alignment horizontal="center" vertical="center"/>
    </xf>
    <xf numFmtId="0" fontId="23" fillId="16" borderId="79" xfId="0" applyFont="1" applyFill="1" applyBorder="1" applyAlignment="1">
      <alignment horizontal="center" vertical="center"/>
    </xf>
    <xf numFmtId="4" fontId="0" fillId="0" borderId="28" xfId="0" applyNumberFormat="1" applyFont="1" applyFill="1" applyBorder="1" applyAlignment="1">
      <alignment horizontal="center" vertical="center"/>
    </xf>
    <xf numFmtId="4" fontId="23" fillId="29" borderId="38" xfId="0" applyNumberFormat="1" applyFont="1" applyFill="1" applyBorder="1" applyAlignment="1">
      <alignment horizontal="center"/>
    </xf>
    <xf numFmtId="4" fontId="23" fillId="29" borderId="40" xfId="0" applyNumberFormat="1" applyFont="1" applyFill="1" applyBorder="1" applyAlignment="1">
      <alignment horizontal="center"/>
    </xf>
    <xf numFmtId="4" fontId="0" fillId="0" borderId="76" xfId="0" applyNumberFormat="1" applyFont="1" applyFill="1" applyBorder="1" applyAlignment="1">
      <alignment horizontal="center" vertical="center"/>
    </xf>
    <xf numFmtId="4" fontId="0" fillId="0" borderId="78" xfId="0" applyNumberFormat="1" applyFont="1" applyFill="1" applyBorder="1" applyAlignment="1">
      <alignment horizontal="center" vertical="center"/>
    </xf>
    <xf numFmtId="0" fontId="20" fillId="0" borderId="0" xfId="0" applyFont="1" applyBorder="1" applyAlignment="1">
      <alignment horizontal="right" vertical="center"/>
    </xf>
    <xf numFmtId="0" fontId="23" fillId="0" borderId="38" xfId="0" applyFont="1" applyFill="1" applyBorder="1" applyAlignment="1">
      <alignment horizontal="center"/>
    </xf>
    <xf numFmtId="0" fontId="23" fillId="0" borderId="39" xfId="0" applyFont="1" applyFill="1" applyBorder="1" applyAlignment="1">
      <alignment horizontal="center"/>
    </xf>
    <xf numFmtId="0" fontId="23" fillId="0" borderId="40" xfId="0" applyFont="1" applyFill="1" applyBorder="1" applyAlignment="1">
      <alignment horizontal="center"/>
    </xf>
    <xf numFmtId="0" fontId="23" fillId="0" borderId="33" xfId="0" applyFont="1" applyFill="1" applyBorder="1" applyAlignment="1">
      <alignment horizontal="center"/>
    </xf>
    <xf numFmtId="0" fontId="23" fillId="0" borderId="25" xfId="0" applyFont="1" applyFill="1" applyBorder="1" applyAlignment="1">
      <alignment horizontal="center"/>
    </xf>
    <xf numFmtId="0" fontId="23" fillId="0" borderId="83" xfId="0" applyFont="1" applyFill="1" applyBorder="1" applyAlignment="1">
      <alignment horizontal="center"/>
    </xf>
    <xf numFmtId="0" fontId="0" fillId="0" borderId="29" xfId="0" applyFont="1" applyBorder="1" applyAlignment="1">
      <alignment horizontal="center" vertical="center"/>
    </xf>
    <xf numFmtId="0" fontId="44" fillId="6" borderId="28" xfId="0" applyFont="1" applyFill="1" applyBorder="1" applyAlignment="1">
      <alignment horizontal="center" vertical="center"/>
    </xf>
    <xf numFmtId="0" fontId="21" fillId="37" borderId="0" xfId="0" applyFont="1" applyFill="1" applyBorder="1" applyAlignment="1">
      <alignment horizontal="center" vertical="center"/>
    </xf>
    <xf numFmtId="0" fontId="29" fillId="29" borderId="31" xfId="0" applyFont="1" applyFill="1" applyBorder="1" applyAlignment="1">
      <alignment horizontal="center" vertical="center"/>
    </xf>
    <xf numFmtId="0" fontId="29" fillId="29" borderId="22" xfId="0" applyFont="1" applyFill="1" applyBorder="1" applyAlignment="1">
      <alignment horizontal="center" vertical="center"/>
    </xf>
    <xf numFmtId="0" fontId="38" fillId="0" borderId="47" xfId="0" applyFont="1" applyBorder="1" applyAlignment="1">
      <alignment horizontal="center" vertical="center"/>
    </xf>
    <xf numFmtId="0" fontId="38" fillId="0" borderId="31" xfId="0" applyFont="1" applyBorder="1" applyAlignment="1">
      <alignment horizontal="center" vertical="center"/>
    </xf>
    <xf numFmtId="0" fontId="44" fillId="6" borderId="38" xfId="0" applyFont="1" applyFill="1" applyBorder="1" applyAlignment="1">
      <alignment horizontal="center" vertical="center"/>
    </xf>
    <xf numFmtId="0" fontId="44" fillId="6" borderId="39" xfId="0" applyFont="1" applyFill="1" applyBorder="1" applyAlignment="1">
      <alignment horizontal="center" vertical="center"/>
    </xf>
    <xf numFmtId="0" fontId="44" fillId="6" borderId="40" xfId="0" applyFont="1" applyFill="1" applyBorder="1" applyAlignment="1">
      <alignment horizontal="center" vertical="center"/>
    </xf>
    <xf numFmtId="0" fontId="0" fillId="0" borderId="22" xfId="0" applyFont="1" applyFill="1" applyBorder="1" applyAlignment="1">
      <alignment horizontal="center" vertical="center" wrapText="1"/>
    </xf>
    <xf numFmtId="10" fontId="23" fillId="22" borderId="76" xfId="0" applyNumberFormat="1" applyFont="1" applyFill="1" applyBorder="1" applyAlignment="1">
      <alignment horizontal="center" vertical="center"/>
    </xf>
    <xf numFmtId="10" fontId="23" fillId="22" borderId="78" xfId="0" applyNumberFormat="1" applyFont="1" applyFill="1" applyBorder="1" applyAlignment="1">
      <alignment horizontal="center" vertical="center"/>
    </xf>
    <xf numFmtId="0" fontId="38" fillId="0" borderId="76" xfId="0" applyFont="1" applyFill="1" applyBorder="1" applyAlignment="1">
      <alignment horizontal="center" vertical="center"/>
    </xf>
    <xf numFmtId="0" fontId="38" fillId="0" borderId="77" xfId="0" applyFont="1" applyFill="1" applyBorder="1" applyAlignment="1">
      <alignment horizontal="center" vertical="center"/>
    </xf>
    <xf numFmtId="0" fontId="38" fillId="0" borderId="78" xfId="0" applyFont="1" applyFill="1" applyBorder="1" applyAlignment="1">
      <alignment horizontal="center" vertical="center"/>
    </xf>
    <xf numFmtId="0" fontId="53" fillId="6" borderId="28" xfId="0" applyFont="1" applyFill="1" applyBorder="1" applyAlignment="1">
      <alignment horizontal="center" vertical="center" wrapText="1"/>
    </xf>
    <xf numFmtId="0" fontId="38" fillId="66" borderId="100" xfId="0" applyFont="1" applyFill="1" applyBorder="1" applyAlignment="1">
      <alignment horizontal="center" vertical="center" wrapText="1"/>
    </xf>
    <xf numFmtId="0" fontId="38" fillId="66" borderId="101" xfId="0" applyFont="1" applyFill="1" applyBorder="1" applyAlignment="1">
      <alignment horizontal="center" vertical="center" wrapText="1"/>
    </xf>
    <xf numFmtId="0" fontId="38" fillId="66" borderId="102" xfId="0" applyFont="1" applyFill="1" applyBorder="1" applyAlignment="1">
      <alignment horizontal="center" vertical="center" wrapText="1"/>
    </xf>
    <xf numFmtId="0" fontId="23" fillId="0" borderId="80" xfId="0" applyFont="1" applyBorder="1" applyAlignment="1">
      <alignment horizontal="center" vertical="center"/>
    </xf>
    <xf numFmtId="0" fontId="23" fillId="0" borderId="81" xfId="0" applyFont="1" applyBorder="1" applyAlignment="1">
      <alignment horizontal="center" vertical="center"/>
    </xf>
    <xf numFmtId="0" fontId="23" fillId="0" borderId="72" xfId="0" applyFont="1" applyBorder="1" applyAlignment="1">
      <alignment horizontal="center" vertical="center"/>
    </xf>
    <xf numFmtId="0" fontId="29" fillId="38" borderId="22" xfId="0" applyFont="1" applyFill="1" applyBorder="1" applyAlignment="1">
      <alignment horizontal="center" vertical="center" wrapText="1"/>
    </xf>
    <xf numFmtId="4" fontId="0" fillId="33" borderId="76" xfId="0" applyNumberFormat="1" applyFont="1" applyFill="1" applyBorder="1" applyAlignment="1">
      <alignment horizontal="center"/>
    </xf>
    <xf numFmtId="4" fontId="0" fillId="33" borderId="78" xfId="0" applyNumberFormat="1" applyFont="1" applyFill="1" applyBorder="1" applyAlignment="1">
      <alignment horizontal="center"/>
    </xf>
    <xf numFmtId="4" fontId="38" fillId="22" borderId="84" xfId="0" applyNumberFormat="1" applyFont="1" applyFill="1" applyBorder="1" applyAlignment="1">
      <alignment horizontal="center" vertical="center"/>
    </xf>
    <xf numFmtId="4" fontId="38" fillId="22" borderId="86" xfId="0" applyNumberFormat="1" applyFont="1" applyFill="1" applyBorder="1" applyAlignment="1">
      <alignment horizontal="center" vertical="center"/>
    </xf>
    <xf numFmtId="4" fontId="38" fillId="22" borderId="33" xfId="0" applyNumberFormat="1" applyFont="1" applyFill="1" applyBorder="1" applyAlignment="1">
      <alignment horizontal="center" vertical="center"/>
    </xf>
    <xf numFmtId="4" fontId="38" fillId="22" borderId="83" xfId="0" applyNumberFormat="1" applyFont="1" applyFill="1" applyBorder="1" applyAlignment="1">
      <alignment horizontal="center" vertical="center"/>
    </xf>
    <xf numFmtId="0" fontId="38" fillId="65" borderId="84" xfId="0" applyFont="1" applyFill="1" applyBorder="1" applyAlignment="1">
      <alignment horizontal="center" vertical="center"/>
    </xf>
    <xf numFmtId="0" fontId="38" fillId="65" borderId="85" xfId="0" applyFont="1" applyFill="1" applyBorder="1" applyAlignment="1">
      <alignment horizontal="center" vertical="center"/>
    </xf>
    <xf numFmtId="0" fontId="38" fillId="65" borderId="86" xfId="0" applyFont="1" applyFill="1" applyBorder="1" applyAlignment="1">
      <alignment horizontal="center" vertical="center"/>
    </xf>
    <xf numFmtId="0" fontId="38" fillId="65" borderId="33" xfId="0" applyFont="1" applyFill="1" applyBorder="1" applyAlignment="1">
      <alignment horizontal="center" vertical="center"/>
    </xf>
    <xf numFmtId="0" fontId="38" fillId="65" borderId="25" xfId="0" applyFont="1" applyFill="1" applyBorder="1" applyAlignment="1">
      <alignment horizontal="center" vertical="center"/>
    </xf>
    <xf numFmtId="0" fontId="38" fillId="65" borderId="83" xfId="0" applyFont="1" applyFill="1" applyBorder="1" applyAlignment="1">
      <alignment horizontal="center" vertical="center"/>
    </xf>
    <xf numFmtId="4" fontId="38" fillId="33" borderId="76" xfId="0" applyNumberFormat="1" applyFont="1" applyFill="1" applyBorder="1" applyAlignment="1">
      <alignment horizontal="center" vertical="center"/>
    </xf>
    <xf numFmtId="4" fontId="38" fillId="33" borderId="78" xfId="0" applyNumberFormat="1" applyFont="1" applyFill="1" applyBorder="1" applyAlignment="1">
      <alignment horizontal="center" vertical="center"/>
    </xf>
    <xf numFmtId="0" fontId="38" fillId="66" borderId="100" xfId="0" applyFont="1" applyFill="1" applyBorder="1" applyAlignment="1">
      <alignment horizontal="center" vertical="center"/>
    </xf>
    <xf numFmtId="0" fontId="38" fillId="66" borderId="101" xfId="0" applyFont="1" applyFill="1" applyBorder="1" applyAlignment="1">
      <alignment horizontal="center" vertical="center"/>
    </xf>
    <xf numFmtId="0" fontId="38" fillId="0" borderId="100" xfId="0" applyFont="1" applyFill="1" applyBorder="1" applyAlignment="1">
      <alignment horizontal="center" vertical="center"/>
    </xf>
    <xf numFmtId="0" fontId="38" fillId="0" borderId="101" xfId="0" applyFont="1" applyFill="1" applyBorder="1" applyAlignment="1">
      <alignment horizontal="center" vertical="center"/>
    </xf>
    <xf numFmtId="0" fontId="38" fillId="0" borderId="83" xfId="0" applyFont="1" applyFill="1" applyBorder="1" applyAlignment="1">
      <alignment horizontal="center" vertical="center"/>
    </xf>
    <xf numFmtId="0" fontId="23" fillId="66" borderId="25" xfId="0" applyFont="1" applyFill="1" applyBorder="1" applyAlignment="1">
      <alignment horizontal="center"/>
    </xf>
    <xf numFmtId="0" fontId="23" fillId="66" borderId="83" xfId="0" applyFont="1" applyFill="1" applyBorder="1" applyAlignment="1">
      <alignment horizontal="center"/>
    </xf>
    <xf numFmtId="4" fontId="0" fillId="0" borderId="76" xfId="0" applyNumberFormat="1" applyFont="1" applyFill="1" applyBorder="1" applyAlignment="1">
      <alignment horizontal="center"/>
    </xf>
    <xf numFmtId="4" fontId="0" fillId="0" borderId="77" xfId="0" applyNumberFormat="1" applyFont="1" applyFill="1" applyBorder="1" applyAlignment="1">
      <alignment horizontal="center"/>
    </xf>
    <xf numFmtId="4" fontId="0" fillId="0" borderId="78" xfId="0" applyNumberFormat="1" applyFont="1" applyFill="1" applyBorder="1" applyAlignment="1">
      <alignment horizontal="center"/>
    </xf>
    <xf numFmtId="10" fontId="23" fillId="22" borderId="76" xfId="0" applyNumberFormat="1" applyFont="1" applyFill="1" applyBorder="1" applyAlignment="1">
      <alignment horizontal="center"/>
    </xf>
    <xf numFmtId="10" fontId="23" fillId="22" borderId="77" xfId="0" applyNumberFormat="1" applyFont="1" applyFill="1" applyBorder="1" applyAlignment="1">
      <alignment horizontal="center"/>
    </xf>
    <xf numFmtId="10" fontId="23" fillId="22" borderId="78" xfId="0" applyNumberFormat="1" applyFont="1" applyFill="1" applyBorder="1" applyAlignment="1">
      <alignment horizontal="center"/>
    </xf>
    <xf numFmtId="4" fontId="0" fillId="0" borderId="22" xfId="0" applyNumberFormat="1" applyFont="1" applyFill="1" applyBorder="1" applyAlignment="1">
      <alignment horizontal="center" vertical="center"/>
    </xf>
    <xf numFmtId="0" fontId="23" fillId="0" borderId="28" xfId="0" applyFont="1" applyBorder="1" applyAlignment="1">
      <alignment horizontal="center" vertical="center"/>
    </xf>
    <xf numFmtId="0" fontId="29" fillId="38" borderId="22" xfId="0" applyFont="1" applyFill="1" applyBorder="1" applyAlignment="1">
      <alignment horizontal="center" vertical="center"/>
    </xf>
    <xf numFmtId="165" fontId="23" fillId="22" borderId="22" xfId="0" applyNumberFormat="1" applyFont="1" applyFill="1" applyBorder="1" applyAlignment="1">
      <alignment horizontal="right" vertical="center"/>
    </xf>
    <xf numFmtId="0" fontId="38" fillId="38" borderId="22" xfId="0" applyFont="1" applyFill="1" applyBorder="1" applyAlignment="1">
      <alignment horizontal="center" vertical="center"/>
    </xf>
    <xf numFmtId="0" fontId="0" fillId="0" borderId="22" xfId="0" applyFont="1" applyFill="1" applyBorder="1" applyAlignment="1">
      <alignment horizontal="center" vertical="center"/>
    </xf>
    <xf numFmtId="10" fontId="23" fillId="22" borderId="22" xfId="0" applyNumberFormat="1" applyFont="1" applyFill="1" applyBorder="1" applyAlignment="1">
      <alignment horizontal="center" vertical="center"/>
    </xf>
    <xf numFmtId="0" fontId="23" fillId="16" borderId="84" xfId="0" applyFont="1" applyFill="1" applyBorder="1" applyAlignment="1">
      <alignment horizontal="center" vertical="center"/>
    </xf>
    <xf numFmtId="0" fontId="23" fillId="16" borderId="85" xfId="0" applyFont="1" applyFill="1" applyBorder="1" applyAlignment="1">
      <alignment horizontal="center" vertical="center"/>
    </xf>
    <xf numFmtId="0" fontId="23" fillId="16" borderId="86" xfId="0" applyFont="1" applyFill="1" applyBorder="1" applyAlignment="1">
      <alignment horizontal="center" vertical="center"/>
    </xf>
    <xf numFmtId="0" fontId="23" fillId="16" borderId="33" xfId="0" applyFont="1" applyFill="1" applyBorder="1" applyAlignment="1">
      <alignment horizontal="center" vertical="center"/>
    </xf>
    <xf numFmtId="0" fontId="23" fillId="16" borderId="25" xfId="0" applyFont="1" applyFill="1" applyBorder="1" applyAlignment="1">
      <alignment horizontal="center" vertical="center"/>
    </xf>
    <xf numFmtId="0" fontId="23" fillId="16" borderId="83" xfId="0" applyFont="1" applyFill="1" applyBorder="1" applyAlignment="1">
      <alignment horizontal="center" vertical="center"/>
    </xf>
    <xf numFmtId="0" fontId="29" fillId="16" borderId="22" xfId="0" applyFont="1" applyFill="1" applyBorder="1" applyAlignment="1">
      <alignment horizontal="center" vertical="center"/>
    </xf>
    <xf numFmtId="0" fontId="29" fillId="39" borderId="80" xfId="0" applyFont="1" applyFill="1" applyBorder="1" applyAlignment="1">
      <alignment horizontal="center" vertical="center"/>
    </xf>
    <xf numFmtId="0" fontId="38" fillId="16" borderId="76" xfId="0" applyFont="1" applyFill="1" applyBorder="1" applyAlignment="1">
      <alignment horizontal="center" vertical="center"/>
    </xf>
  </cellXfs>
  <cellStyles count="48">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xr:uid="{00000000-0005-0000-0000-00001D000000}"/>
    <cellStyle name="Moeda" xfId="31" builtinId="4"/>
    <cellStyle name="Neutra" xfId="32" xr:uid="{00000000-0005-0000-0000-00001F000000}"/>
    <cellStyle name="Normal" xfId="0" builtinId="0"/>
    <cellStyle name="Normal 2" xfId="46" xr:uid="{C5FA24D2-8582-4BFA-8EEE-54E9C9F1BBE1}"/>
    <cellStyle name="Normal 3" xfId="45" xr:uid="{635CFDA3-ABE3-489E-8841-2A415D37C49B}"/>
    <cellStyle name="Nota" xfId="33" builtinId="10" customBuiltin="1"/>
    <cellStyle name="Porcentagem" xfId="34" builtinId="5"/>
    <cellStyle name="Porcentagem 2" xfId="47" xr:uid="{5AC09A74-8B23-44E6-8029-7138B4515861}"/>
    <cellStyle name="Saída" xfId="35" builtinId="21" customBuiltin="1"/>
    <cellStyle name="Texto de Aviso" xfId="36" builtinId="11" customBuiltin="1"/>
    <cellStyle name="Texto Explicativo" xfId="37" builtinId="53" customBuiltin="1"/>
    <cellStyle name="Título 1" xfId="38" builtinId="16" customBuiltin="1"/>
    <cellStyle name="Título 2" xfId="39" builtinId="17" customBuiltin="1"/>
    <cellStyle name="Título 3" xfId="40" builtinId="18" customBuiltin="1"/>
    <cellStyle name="Título 4" xfId="41" builtinId="19" customBuiltin="1"/>
    <cellStyle name="Título 5" xfId="42" xr:uid="{00000000-0005-0000-0000-00002A000000}"/>
    <cellStyle name="Total" xfId="43" builtinId="25" customBuiltin="1"/>
    <cellStyle name="Vírgula" xfId="44"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99FF"/>
      <rgbColor rgb="0000FFFF"/>
      <rgbColor rgb="00800000"/>
      <rgbColor rgb="00008000"/>
      <rgbColor rgb="0066FF99"/>
      <rgbColor rgb="00B2B2B2"/>
      <rgbColor rgb="00800080"/>
      <rgbColor rgb="00009900"/>
      <rgbColor rgb="00C0C0C0"/>
      <rgbColor rgb="00808080"/>
      <rgbColor rgb="009999FF"/>
      <rgbColor rgb="00FF3333"/>
      <rgbColor rgb="00FFFFCC"/>
      <rgbColor rgb="00CCFFFF"/>
      <rgbColor rgb="00DDDDDD"/>
      <rgbColor rgb="00FF8080"/>
      <rgbColor rgb="000066CC"/>
      <rgbColor rgb="00CCCCFF"/>
      <rgbColor rgb="00CCFF66"/>
      <rgbColor rgb="00CCCCCC"/>
      <rgbColor rgb="00FFFF66"/>
      <rgbColor rgb="0033FF99"/>
      <rgbColor rgb="0083CAFF"/>
      <rgbColor rgb="0099FF99"/>
      <rgbColor rgb="0000CC00"/>
      <rgbColor rgb="0066FFFF"/>
      <rgbColor rgb="0000CCFF"/>
      <rgbColor rgb="0099FFFF"/>
      <rgbColor rgb="00CCFFCC"/>
      <rgbColor rgb="00FFFF99"/>
      <rgbColor rgb="0099CCFF"/>
      <rgbColor rgb="00FF99CC"/>
      <rgbColor rgb="00CC99FF"/>
      <rgbColor rgb="00FFCC99"/>
      <rgbColor rgb="003333FF"/>
      <rgbColor rgb="0033CCCC"/>
      <rgbColor rgb="00FFD320"/>
      <rgbColor rgb="00FFCC00"/>
      <rgbColor rgb="00FF9900"/>
      <rgbColor rgb="00FF6600"/>
      <rgbColor rgb="00CC66FF"/>
      <rgbColor rgb="00969696"/>
      <rgbColor rgb="00003366"/>
      <rgbColor rgb="00339966"/>
      <rgbColor rgb="0000FF66"/>
      <rgbColor rgb="003C3C3C"/>
      <rgbColor rgb="00993300"/>
      <rgbColor rgb="00FF9999"/>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zoomScale="90" zoomScaleNormal="90" zoomScaleSheetLayoutView="80" workbookViewId="0">
      <selection activeCell="N15" sqref="N15"/>
    </sheetView>
  </sheetViews>
  <sheetFormatPr defaultColWidth="11.453125" defaultRowHeight="12.75" customHeight="1"/>
  <sheetData>
    <row r="1" spans="1:10" ht="15.75" customHeight="1">
      <c r="A1" s="1"/>
      <c r="B1" s="2"/>
      <c r="C1" s="3"/>
      <c r="D1" s="3"/>
      <c r="E1" s="3"/>
      <c r="F1" s="3"/>
      <c r="G1" s="3"/>
      <c r="H1" s="3"/>
      <c r="I1" s="3"/>
      <c r="J1" s="4"/>
    </row>
    <row r="2" spans="1:10" ht="15.75" customHeight="1">
      <c r="A2" s="5"/>
      <c r="B2" s="530" t="s">
        <v>0</v>
      </c>
      <c r="C2" s="530"/>
      <c r="D2" s="530"/>
      <c r="E2" s="530"/>
      <c r="F2" s="530"/>
      <c r="G2" s="530"/>
      <c r="H2" s="530"/>
      <c r="I2" s="530"/>
      <c r="J2" s="530"/>
    </row>
    <row r="3" spans="1:10" ht="15.75" customHeight="1">
      <c r="A3" s="5"/>
      <c r="B3" s="531"/>
      <c r="C3" s="531"/>
      <c r="D3" s="531"/>
      <c r="E3" s="531"/>
      <c r="F3" s="531"/>
      <c r="G3" s="531"/>
      <c r="H3" s="531"/>
      <c r="I3" s="531"/>
      <c r="J3" s="531"/>
    </row>
    <row r="4" spans="1:10" ht="15.75" customHeight="1">
      <c r="A4" s="5"/>
      <c r="B4" s="532" t="s">
        <v>1</v>
      </c>
      <c r="C4" s="532"/>
      <c r="D4" s="532"/>
      <c r="E4" s="532"/>
      <c r="F4" s="532"/>
      <c r="G4" s="532"/>
      <c r="H4" s="532"/>
      <c r="I4" s="532"/>
      <c r="J4" s="532"/>
    </row>
    <row r="5" spans="1:10" ht="15.75" customHeight="1">
      <c r="A5" s="5"/>
      <c r="B5" s="531"/>
      <c r="C5" s="531"/>
      <c r="D5" s="531"/>
      <c r="E5" s="531"/>
      <c r="F5" s="531"/>
      <c r="G5" s="531"/>
      <c r="H5" s="531"/>
      <c r="I5" s="531"/>
      <c r="J5" s="531"/>
    </row>
    <row r="6" spans="1:10" ht="41.25" customHeight="1">
      <c r="A6" s="5"/>
      <c r="B6" s="533" t="s">
        <v>2</v>
      </c>
      <c r="C6" s="533"/>
      <c r="D6" s="533"/>
      <c r="E6" s="533"/>
      <c r="F6" s="533"/>
      <c r="G6" s="533"/>
      <c r="H6" s="533"/>
      <c r="I6" s="533"/>
      <c r="J6" s="533"/>
    </row>
    <row r="7" spans="1:10" ht="15.75" customHeight="1" thickBot="1">
      <c r="A7" s="5"/>
      <c r="B7" s="523"/>
      <c r="C7" s="523"/>
      <c r="D7" s="523"/>
      <c r="E7" s="523"/>
      <c r="F7" s="523"/>
      <c r="G7" s="523"/>
      <c r="H7" s="523"/>
      <c r="I7" s="523"/>
      <c r="J7" s="523"/>
    </row>
    <row r="8" spans="1:10" ht="43.5" customHeight="1" thickBot="1">
      <c r="A8" s="5"/>
      <c r="B8" s="337"/>
      <c r="C8" s="534" t="s">
        <v>536</v>
      </c>
      <c r="D8" s="534"/>
      <c r="E8" s="534"/>
      <c r="F8" s="534"/>
      <c r="G8" s="534"/>
      <c r="H8" s="534"/>
      <c r="I8" s="534"/>
      <c r="J8" s="534"/>
    </row>
    <row r="9" spans="1:10" ht="32.25" customHeight="1" thickBot="1">
      <c r="A9" s="5"/>
      <c r="B9" s="535"/>
      <c r="C9" s="535"/>
      <c r="D9" s="535"/>
      <c r="E9" s="535"/>
      <c r="F9" s="535"/>
      <c r="G9" s="535"/>
      <c r="H9" s="535"/>
      <c r="I9" s="535"/>
      <c r="J9" s="535"/>
    </row>
    <row r="10" spans="1:10" ht="135.75" customHeight="1" thickBot="1">
      <c r="A10" s="5"/>
      <c r="B10" s="337"/>
      <c r="C10" s="536" t="s">
        <v>537</v>
      </c>
      <c r="D10" s="536"/>
      <c r="E10" s="536"/>
      <c r="F10" s="536"/>
      <c r="G10" s="536"/>
      <c r="H10" s="536"/>
      <c r="I10" s="536"/>
      <c r="J10" s="537"/>
    </row>
    <row r="11" spans="1:10" ht="19.899999999999999" customHeight="1" thickBot="1">
      <c r="A11" s="5"/>
      <c r="B11" s="538"/>
      <c r="C11" s="539"/>
      <c r="D11" s="539"/>
      <c r="E11" s="539"/>
      <c r="F11" s="539"/>
      <c r="G11" s="539"/>
      <c r="H11" s="539"/>
      <c r="I11" s="539"/>
      <c r="J11" s="539"/>
    </row>
    <row r="12" spans="1:10" ht="63" customHeight="1" thickBot="1">
      <c r="A12" s="5"/>
      <c r="B12" s="337"/>
      <c r="C12" s="526" t="s">
        <v>3</v>
      </c>
      <c r="D12" s="526"/>
      <c r="E12" s="526"/>
      <c r="F12" s="526"/>
      <c r="G12" s="526"/>
      <c r="H12" s="526"/>
      <c r="I12" s="526"/>
      <c r="J12" s="526"/>
    </row>
    <row r="13" spans="1:10" ht="21.65" customHeight="1" thickBot="1">
      <c r="A13" s="5"/>
      <c r="B13" s="528"/>
      <c r="C13" s="528"/>
      <c r="D13" s="528"/>
      <c r="E13" s="528"/>
      <c r="F13" s="528"/>
      <c r="G13" s="528"/>
      <c r="H13" s="528"/>
      <c r="I13" s="528"/>
      <c r="J13" s="528"/>
    </row>
    <row r="14" spans="1:10" ht="30" customHeight="1" thickBot="1">
      <c r="A14" s="5"/>
      <c r="B14" s="337"/>
      <c r="C14" s="526" t="s">
        <v>4</v>
      </c>
      <c r="D14" s="526"/>
      <c r="E14" s="526"/>
      <c r="F14" s="526"/>
      <c r="G14" s="526"/>
      <c r="H14" s="526"/>
      <c r="I14" s="526"/>
      <c r="J14" s="526"/>
    </row>
    <row r="15" spans="1:10" ht="30" customHeight="1" thickBot="1">
      <c r="A15" s="5"/>
      <c r="B15" s="6"/>
      <c r="C15" s="527"/>
      <c r="D15" s="527"/>
      <c r="E15" s="527"/>
      <c r="F15" s="527"/>
      <c r="G15" s="527"/>
      <c r="H15" s="527"/>
      <c r="I15" s="527"/>
      <c r="J15" s="527"/>
    </row>
    <row r="16" spans="1:10" ht="30" customHeight="1" thickBot="1">
      <c r="A16" s="5"/>
      <c r="B16" s="337"/>
      <c r="C16" s="526" t="s">
        <v>5</v>
      </c>
      <c r="D16" s="526"/>
      <c r="E16" s="526"/>
      <c r="F16" s="526"/>
      <c r="G16" s="526"/>
      <c r="H16" s="526"/>
      <c r="I16" s="526"/>
      <c r="J16" s="526"/>
    </row>
    <row r="17" spans="1:10" ht="30" customHeight="1" thickBot="1">
      <c r="A17" s="5"/>
      <c r="B17" s="528"/>
      <c r="C17" s="528"/>
      <c r="D17" s="528"/>
      <c r="E17" s="528"/>
      <c r="F17" s="528"/>
      <c r="G17" s="528"/>
      <c r="H17" s="528"/>
      <c r="I17" s="528"/>
      <c r="J17" s="528"/>
    </row>
    <row r="18" spans="1:10" ht="30" customHeight="1" thickBot="1">
      <c r="A18" s="5"/>
      <c r="B18" s="337"/>
      <c r="C18" s="526" t="s">
        <v>6</v>
      </c>
      <c r="D18" s="526"/>
      <c r="E18" s="526"/>
      <c r="F18" s="526"/>
      <c r="G18" s="526"/>
      <c r="H18" s="526"/>
      <c r="I18" s="526"/>
      <c r="J18" s="526"/>
    </row>
    <row r="19" spans="1:10" ht="15.75" customHeight="1">
      <c r="A19" s="529"/>
      <c r="B19" s="529"/>
      <c r="C19" s="529"/>
      <c r="D19" s="529"/>
      <c r="E19" s="529"/>
      <c r="F19" s="529"/>
      <c r="G19" s="529"/>
      <c r="H19" s="529"/>
      <c r="I19" s="529"/>
      <c r="J19" s="529"/>
    </row>
    <row r="20" spans="1:10" ht="15.75" customHeight="1">
      <c r="A20" s="5"/>
      <c r="B20" s="523"/>
      <c r="C20" s="523"/>
      <c r="D20" s="523"/>
      <c r="E20" s="523"/>
      <c r="F20" s="523"/>
      <c r="G20" s="523"/>
      <c r="H20" s="523"/>
      <c r="I20" s="523"/>
      <c r="J20" s="523"/>
    </row>
    <row r="21" spans="1:10" ht="15.75" customHeight="1">
      <c r="A21" s="5"/>
      <c r="B21" s="7" t="s">
        <v>7</v>
      </c>
      <c r="C21" s="524" t="s">
        <v>8</v>
      </c>
      <c r="D21" s="524"/>
      <c r="E21" s="524"/>
      <c r="F21" s="524"/>
      <c r="G21" s="524"/>
      <c r="H21" s="524"/>
      <c r="I21" s="524"/>
      <c r="J21" s="524"/>
    </row>
    <row r="22" spans="1:10" ht="28.5" customHeight="1">
      <c r="A22" s="5"/>
      <c r="B22" s="8"/>
      <c r="C22" s="525" t="s">
        <v>9</v>
      </c>
      <c r="D22" s="525"/>
      <c r="E22" s="525"/>
      <c r="F22" s="525"/>
      <c r="G22" s="525"/>
      <c r="H22" s="525"/>
      <c r="I22" s="525"/>
      <c r="J22" s="525"/>
    </row>
    <row r="23" spans="1:10" ht="15.75" customHeight="1">
      <c r="A23" s="9"/>
      <c r="B23" s="10"/>
      <c r="C23" s="11"/>
      <c r="D23" s="11"/>
      <c r="E23" s="11"/>
      <c r="F23" s="11"/>
      <c r="G23" s="11"/>
      <c r="H23" s="11"/>
      <c r="I23" s="11"/>
      <c r="J23" s="12"/>
    </row>
  </sheetData>
  <sheetProtection selectLockedCells="1" selectUnlockedCells="1"/>
  <mergeCells count="21">
    <mergeCell ref="B13:J13"/>
    <mergeCell ref="B2:J2"/>
    <mergeCell ref="B3:J3"/>
    <mergeCell ref="B4:J4"/>
    <mergeCell ref="B5:J5"/>
    <mergeCell ref="B6:J6"/>
    <mergeCell ref="B7:J7"/>
    <mergeCell ref="C8:J8"/>
    <mergeCell ref="B9:J9"/>
    <mergeCell ref="C10:J10"/>
    <mergeCell ref="B11:J11"/>
    <mergeCell ref="C12:J12"/>
    <mergeCell ref="B20:J20"/>
    <mergeCell ref="C21:J21"/>
    <mergeCell ref="C22:J22"/>
    <mergeCell ref="C14:J14"/>
    <mergeCell ref="C15:J15"/>
    <mergeCell ref="C16:J16"/>
    <mergeCell ref="B17:J17"/>
    <mergeCell ref="C18:J18"/>
    <mergeCell ref="A19:J19"/>
  </mergeCells>
  <pageMargins left="0.78749999999999998" right="0.78749999999999998" top="1.0527777777777778" bottom="1.0527777777777778" header="0.78749999999999998" footer="0.78749999999999998"/>
  <pageSetup paperSize="9" scale="75" firstPageNumber="0" orientation="portrait" horizontalDpi="300" verticalDpi="300"/>
  <headerFooter alignWithMargins="0">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E8BBF-E48D-4981-9F00-58CBDEC337B7}">
  <sheetPr>
    <tabColor indexed="34"/>
  </sheetPr>
  <dimension ref="A1:IQ190"/>
  <sheetViews>
    <sheetView view="pageBreakPreview" topLeftCell="A170" zoomScale="80" zoomScaleNormal="100" zoomScaleSheetLayoutView="80" workbookViewId="0">
      <selection activeCell="N27" sqref="N27"/>
    </sheetView>
  </sheetViews>
  <sheetFormatPr defaultColWidth="8.7265625" defaultRowHeight="14.65" customHeight="1"/>
  <cols>
    <col min="1" max="1" width="13.26953125" style="13" customWidth="1"/>
    <col min="2" max="2" width="10.7265625" style="13" customWidth="1"/>
    <col min="3" max="3" width="12.81640625" style="13" customWidth="1"/>
    <col min="4" max="4" width="9.7265625" style="13" customWidth="1"/>
    <col min="5" max="5" width="13.7265625" style="13" customWidth="1"/>
    <col min="6" max="6" width="10.81640625" style="13" customWidth="1"/>
    <col min="7" max="7" width="13.7265625" style="13" customWidth="1"/>
    <col min="8" max="8" width="11.26953125" style="13" customWidth="1"/>
    <col min="9" max="9" width="11.7265625" style="14" customWidth="1"/>
    <col min="10" max="10" width="16.26953125" style="13" customWidth="1"/>
    <col min="11" max="11" width="18.1796875" style="13" customWidth="1"/>
    <col min="12" max="12" width="13.26953125" style="13" customWidth="1"/>
    <col min="13" max="13" width="15" style="13" customWidth="1"/>
    <col min="14" max="14" width="14.54296875" style="13" customWidth="1"/>
    <col min="15" max="251" width="8.7265625" style="13" customWidth="1"/>
  </cols>
  <sheetData>
    <row r="1" spans="1:14" ht="24.25" customHeight="1">
      <c r="A1" s="540" t="s">
        <v>10</v>
      </c>
      <c r="B1" s="540"/>
      <c r="C1" s="540"/>
      <c r="D1" s="540"/>
      <c r="E1" s="540"/>
      <c r="F1" s="540"/>
      <c r="G1" s="540"/>
      <c r="H1" s="540"/>
      <c r="I1" s="540"/>
      <c r="J1" s="540"/>
      <c r="K1" s="540"/>
      <c r="L1" s="540"/>
      <c r="M1" s="540"/>
    </row>
    <row r="2" spans="1:14" ht="48.25" customHeight="1">
      <c r="A2" s="541" t="s">
        <v>610</v>
      </c>
      <c r="B2" s="541"/>
      <c r="C2" s="541"/>
      <c r="D2" s="541"/>
      <c r="E2" s="541"/>
      <c r="F2" s="541"/>
      <c r="G2" s="541"/>
      <c r="H2" s="541"/>
      <c r="I2" s="541"/>
      <c r="J2" s="541"/>
      <c r="K2" s="541"/>
      <c r="L2" s="541"/>
      <c r="M2" s="541"/>
      <c r="N2" s="541"/>
    </row>
    <row r="3" spans="1:14" ht="14.65" customHeight="1">
      <c r="A3" s="542" t="s">
        <v>11</v>
      </c>
      <c r="B3" s="542"/>
      <c r="C3" s="542"/>
      <c r="D3" s="542"/>
      <c r="E3" s="542"/>
      <c r="F3" s="542"/>
      <c r="G3" s="542"/>
      <c r="H3" s="543"/>
      <c r="I3" s="543"/>
      <c r="J3" s="543"/>
      <c r="K3" s="543"/>
      <c r="L3" s="543"/>
      <c r="M3" s="543"/>
      <c r="N3" s="543"/>
    </row>
    <row r="4" spans="1:14" ht="14.65" customHeight="1">
      <c r="A4" s="542" t="s">
        <v>12</v>
      </c>
      <c r="B4" s="542"/>
      <c r="C4" s="542"/>
      <c r="D4" s="542"/>
      <c r="E4" s="542"/>
      <c r="F4" s="542"/>
      <c r="G4" s="542"/>
      <c r="H4" s="543" t="s">
        <v>611</v>
      </c>
      <c r="I4" s="543"/>
      <c r="J4" s="543"/>
    </row>
    <row r="5" spans="1:14" ht="14.65" customHeight="1">
      <c r="A5" s="542" t="s">
        <v>612</v>
      </c>
      <c r="B5" s="542"/>
      <c r="C5" s="542"/>
      <c r="D5" s="542"/>
      <c r="E5" s="542"/>
      <c r="F5" s="542"/>
      <c r="G5" s="542"/>
      <c r="H5" s="542"/>
      <c r="I5" s="542"/>
      <c r="J5" s="542"/>
    </row>
    <row r="6" spans="1:14" ht="16.149999999999999" customHeight="1">
      <c r="A6" s="548" t="s">
        <v>14</v>
      </c>
      <c r="B6" s="548"/>
      <c r="C6" s="548"/>
      <c r="D6" s="548"/>
      <c r="E6" s="548"/>
      <c r="F6" s="548"/>
      <c r="G6" s="548"/>
      <c r="H6" s="548"/>
      <c r="I6" s="548"/>
      <c r="J6" s="548"/>
    </row>
    <row r="7" spans="1:14" ht="14.65" customHeight="1">
      <c r="A7" s="376" t="s">
        <v>15</v>
      </c>
      <c r="B7" s="542" t="s">
        <v>16</v>
      </c>
      <c r="C7" s="542"/>
      <c r="D7" s="542"/>
      <c r="E7" s="542"/>
      <c r="F7" s="542"/>
      <c r="G7" s="542"/>
      <c r="H7" s="544"/>
      <c r="I7" s="544"/>
      <c r="J7" s="544"/>
    </row>
    <row r="8" spans="1:14" ht="14.65" customHeight="1">
      <c r="A8" s="376" t="s">
        <v>17</v>
      </c>
      <c r="B8" s="542" t="s">
        <v>18</v>
      </c>
      <c r="C8" s="542"/>
      <c r="D8" s="542"/>
      <c r="E8" s="542"/>
      <c r="F8" s="542"/>
      <c r="G8" s="542"/>
      <c r="H8" s="549" t="s">
        <v>19</v>
      </c>
      <c r="I8" s="549"/>
      <c r="J8" s="549"/>
    </row>
    <row r="9" spans="1:14" ht="39" customHeight="1">
      <c r="A9" s="376" t="s">
        <v>20</v>
      </c>
      <c r="B9" s="542" t="s">
        <v>21</v>
      </c>
      <c r="C9" s="542"/>
      <c r="D9" s="542"/>
      <c r="E9" s="542"/>
      <c r="F9" s="542"/>
      <c r="G9" s="542"/>
      <c r="H9" s="544" t="s">
        <v>643</v>
      </c>
      <c r="I9" s="544"/>
      <c r="J9" s="544"/>
    </row>
    <row r="10" spans="1:14" ht="14.65" customHeight="1">
      <c r="A10" s="376" t="s">
        <v>22</v>
      </c>
      <c r="B10" s="542" t="s">
        <v>23</v>
      </c>
      <c r="C10" s="542"/>
      <c r="D10" s="542"/>
      <c r="E10" s="542"/>
      <c r="F10" s="542"/>
      <c r="G10" s="542"/>
      <c r="H10" s="543">
        <v>24</v>
      </c>
      <c r="I10" s="543"/>
      <c r="J10" s="543"/>
    </row>
    <row r="11" spans="1:14" ht="16.149999999999999" customHeight="1">
      <c r="A11" s="545" t="s">
        <v>24</v>
      </c>
      <c r="B11" s="545"/>
      <c r="C11" s="545"/>
      <c r="D11" s="545"/>
      <c r="E11" s="545"/>
      <c r="F11" s="545"/>
      <c r="G11" s="545"/>
      <c r="H11" s="545"/>
      <c r="I11" s="545"/>
      <c r="J11" s="545"/>
    </row>
    <row r="12" spans="1:14" ht="51" customHeight="1">
      <c r="A12" s="546" t="s">
        <v>25</v>
      </c>
      <c r="B12" s="546"/>
      <c r="C12" s="546"/>
      <c r="D12" s="546"/>
      <c r="E12" s="546"/>
      <c r="F12" s="546"/>
      <c r="G12" s="547" t="s">
        <v>26</v>
      </c>
      <c r="H12" s="547"/>
      <c r="I12" s="547"/>
      <c r="J12" s="547"/>
    </row>
    <row r="13" spans="1:14" ht="14.65" customHeight="1">
      <c r="A13" s="550" t="s">
        <v>27</v>
      </c>
      <c r="B13" s="550"/>
      <c r="C13" s="550"/>
      <c r="D13" s="550"/>
      <c r="E13" s="550"/>
      <c r="F13" s="550"/>
      <c r="G13" s="551" t="s">
        <v>28</v>
      </c>
      <c r="H13" s="551"/>
      <c r="I13" s="551"/>
      <c r="J13" s="551"/>
    </row>
    <row r="14" spans="1:14" ht="14.65" customHeight="1">
      <c r="A14" s="552"/>
      <c r="B14" s="552"/>
      <c r="C14" s="552"/>
      <c r="D14" s="552"/>
      <c r="E14" s="552"/>
      <c r="F14" s="552"/>
      <c r="G14" s="552"/>
      <c r="H14" s="552"/>
      <c r="I14" s="552"/>
      <c r="J14" s="552"/>
    </row>
    <row r="15" spans="1:14" ht="48.75" customHeight="1">
      <c r="A15" s="382" t="s">
        <v>29</v>
      </c>
      <c r="B15" s="551" t="s">
        <v>30</v>
      </c>
      <c r="C15" s="551"/>
      <c r="D15" s="551"/>
      <c r="E15" s="551"/>
      <c r="F15" s="382" t="s">
        <v>31</v>
      </c>
      <c r="G15" s="551" t="s">
        <v>32</v>
      </c>
      <c r="H15" s="551"/>
      <c r="I15" s="380" t="s">
        <v>33</v>
      </c>
      <c r="J15" s="16" t="s">
        <v>34</v>
      </c>
    </row>
    <row r="16" spans="1:14" ht="14.65" customHeight="1">
      <c r="A16" s="380" t="s">
        <v>15</v>
      </c>
      <c r="B16" s="551" t="s">
        <v>440</v>
      </c>
      <c r="C16" s="551"/>
      <c r="D16" s="551"/>
      <c r="E16" s="551"/>
      <c r="F16" s="467" t="s">
        <v>689</v>
      </c>
      <c r="G16" s="543" t="s">
        <v>644</v>
      </c>
      <c r="H16" s="543"/>
      <c r="I16" s="268">
        <v>220</v>
      </c>
      <c r="J16" s="181">
        <v>1</v>
      </c>
    </row>
    <row r="17" spans="1:249" ht="14.65" customHeight="1">
      <c r="A17" s="380" t="s">
        <v>17</v>
      </c>
      <c r="B17" s="551" t="s">
        <v>193</v>
      </c>
      <c r="C17" s="551"/>
      <c r="D17" s="551"/>
      <c r="E17" s="551"/>
      <c r="F17" s="467" t="s">
        <v>653</v>
      </c>
      <c r="G17" s="543"/>
      <c r="H17" s="543"/>
      <c r="I17" s="268">
        <v>220</v>
      </c>
      <c r="J17" s="181">
        <v>1</v>
      </c>
    </row>
    <row r="18" spans="1:249" ht="14.65" customHeight="1">
      <c r="A18" s="380" t="s">
        <v>20</v>
      </c>
      <c r="B18" s="551" t="s">
        <v>37</v>
      </c>
      <c r="C18" s="551"/>
      <c r="D18" s="551"/>
      <c r="E18" s="551"/>
      <c r="F18" s="467" t="s">
        <v>488</v>
      </c>
      <c r="G18" s="543"/>
      <c r="H18" s="543"/>
      <c r="I18" s="268">
        <v>220</v>
      </c>
      <c r="J18" s="181">
        <v>1</v>
      </c>
    </row>
    <row r="19" spans="1:249" ht="14.65" customHeight="1">
      <c r="A19" s="380" t="s">
        <v>22</v>
      </c>
      <c r="B19" s="551" t="s">
        <v>441</v>
      </c>
      <c r="C19" s="551"/>
      <c r="D19" s="551"/>
      <c r="E19" s="551"/>
      <c r="F19" s="467" t="s">
        <v>690</v>
      </c>
      <c r="G19" s="543"/>
      <c r="H19" s="543"/>
      <c r="I19" s="268">
        <v>220</v>
      </c>
      <c r="J19" s="181">
        <v>3</v>
      </c>
    </row>
    <row r="20" spans="1:249" ht="14.65" customHeight="1">
      <c r="A20" s="380" t="s">
        <v>38</v>
      </c>
      <c r="B20" s="551" t="s">
        <v>39</v>
      </c>
      <c r="C20" s="551"/>
      <c r="D20" s="551"/>
      <c r="E20" s="551"/>
      <c r="F20" s="467" t="s">
        <v>691</v>
      </c>
      <c r="G20" s="543"/>
      <c r="H20" s="543"/>
      <c r="I20" s="268">
        <v>150</v>
      </c>
      <c r="J20" s="181">
        <v>1</v>
      </c>
    </row>
    <row r="21" spans="1:249" ht="14.65" customHeight="1">
      <c r="A21" s="552"/>
      <c r="B21" s="552"/>
      <c r="C21" s="552"/>
      <c r="D21" s="552"/>
      <c r="E21" s="552"/>
      <c r="F21" s="552"/>
      <c r="G21" s="552"/>
      <c r="H21" s="552"/>
      <c r="I21" s="552"/>
      <c r="J21" s="552"/>
      <c r="K21" s="18"/>
    </row>
    <row r="22" spans="1:249" ht="48.75" customHeight="1">
      <c r="A22" s="554" t="s">
        <v>40</v>
      </c>
      <c r="B22" s="554"/>
      <c r="C22" s="554"/>
      <c r="D22" s="554"/>
      <c r="E22" s="554"/>
      <c r="F22" s="554"/>
      <c r="G22" s="554"/>
      <c r="H22" s="554"/>
      <c r="I22" s="554"/>
      <c r="J22" s="554"/>
      <c r="K22" s="554"/>
      <c r="L22" s="554"/>
      <c r="M22" s="554"/>
      <c r="N22" s="554"/>
    </row>
    <row r="23" spans="1:249" ht="14.65" customHeight="1">
      <c r="A23" s="552"/>
      <c r="B23" s="552"/>
      <c r="C23" s="552"/>
      <c r="D23" s="552"/>
      <c r="E23" s="552"/>
      <c r="F23" s="552"/>
      <c r="G23" s="552"/>
      <c r="H23" s="552"/>
      <c r="I23" s="552"/>
      <c r="J23" s="552"/>
      <c r="K23" s="552"/>
      <c r="L23" s="552"/>
      <c r="M23" s="552"/>
      <c r="N23" s="552"/>
    </row>
    <row r="24" spans="1:249" ht="16.149999999999999" customHeight="1">
      <c r="A24" s="548" t="s">
        <v>41</v>
      </c>
      <c r="B24" s="548"/>
      <c r="C24" s="548"/>
      <c r="D24" s="548"/>
      <c r="E24" s="548"/>
      <c r="F24" s="548"/>
      <c r="G24" s="548"/>
      <c r="H24" s="548"/>
      <c r="I24" s="548"/>
      <c r="J24" s="548"/>
      <c r="K24" s="548"/>
      <c r="L24" s="548"/>
      <c r="M24" s="548"/>
      <c r="N24" s="548"/>
    </row>
    <row r="25" spans="1:249" s="383" customFormat="1" ht="16.149999999999999" customHeight="1">
      <c r="A25" s="376">
        <v>1</v>
      </c>
      <c r="B25" s="542" t="s">
        <v>42</v>
      </c>
      <c r="C25" s="542"/>
      <c r="D25" s="542"/>
      <c r="E25" s="542"/>
      <c r="F25" s="542"/>
      <c r="G25" s="542"/>
      <c r="H25" s="555" t="s">
        <v>43</v>
      </c>
      <c r="I25" s="555"/>
      <c r="J25" s="555"/>
      <c r="K25" s="555"/>
      <c r="L25" s="555"/>
      <c r="M25" s="555"/>
      <c r="N25" s="19"/>
      <c r="R25" s="553"/>
      <c r="S25" s="553"/>
      <c r="T25" s="553"/>
      <c r="U25" s="553"/>
      <c r="V25" s="553"/>
      <c r="W25" s="553"/>
      <c r="X25" s="553"/>
      <c r="Y25" s="553"/>
      <c r="Z25" s="553"/>
      <c r="AA25" s="553"/>
      <c r="AB25" s="553"/>
      <c r="AC25" s="553"/>
      <c r="AD25" s="553"/>
      <c r="AE25" s="553"/>
      <c r="AF25" s="553"/>
      <c r="AG25" s="553"/>
      <c r="AH25" s="553"/>
      <c r="AI25" s="553"/>
      <c r="AJ25" s="553"/>
      <c r="AK25" s="553"/>
      <c r="AL25" s="553"/>
      <c r="AM25" s="553"/>
      <c r="AN25" s="553"/>
      <c r="AO25" s="553"/>
      <c r="AP25" s="553"/>
      <c r="AQ25" s="553"/>
      <c r="AR25" s="553"/>
      <c r="AS25" s="553"/>
      <c r="AT25" s="553"/>
      <c r="AU25" s="553"/>
      <c r="AV25" s="553"/>
      <c r="AW25" s="553"/>
      <c r="AX25" s="553"/>
      <c r="AY25" s="553"/>
      <c r="AZ25" s="553"/>
      <c r="BA25" s="553"/>
      <c r="BB25" s="553"/>
      <c r="BC25" s="553"/>
      <c r="BD25" s="553"/>
      <c r="BE25" s="553"/>
      <c r="BF25" s="553"/>
      <c r="BG25" s="553"/>
      <c r="BH25" s="553"/>
      <c r="BI25" s="553"/>
      <c r="BJ25" s="553"/>
      <c r="BK25" s="553"/>
      <c r="BL25" s="553"/>
      <c r="BM25" s="553"/>
      <c r="BN25" s="553"/>
      <c r="BO25" s="553"/>
      <c r="BP25" s="553"/>
      <c r="BQ25" s="553"/>
      <c r="BR25" s="553"/>
      <c r="BS25" s="553"/>
      <c r="BT25" s="553"/>
      <c r="BU25" s="553"/>
      <c r="BV25" s="553"/>
      <c r="BW25" s="553"/>
      <c r="BX25" s="553"/>
      <c r="BY25" s="553"/>
      <c r="BZ25" s="553"/>
      <c r="CA25" s="553"/>
      <c r="CB25" s="553"/>
      <c r="CC25" s="553"/>
      <c r="CD25" s="553"/>
      <c r="CE25" s="553"/>
      <c r="CF25" s="553"/>
      <c r="CG25" s="553"/>
      <c r="CH25" s="553"/>
      <c r="CI25" s="553"/>
      <c r="CJ25" s="553"/>
      <c r="CK25" s="553"/>
      <c r="CL25" s="553"/>
      <c r="CM25" s="553"/>
      <c r="CN25" s="553"/>
      <c r="CO25" s="553"/>
      <c r="CP25" s="553"/>
      <c r="CQ25" s="553"/>
      <c r="CR25" s="553"/>
      <c r="CS25" s="553"/>
      <c r="CT25" s="553"/>
      <c r="CU25" s="553"/>
      <c r="CV25" s="553"/>
      <c r="CW25" s="553"/>
      <c r="CX25" s="553"/>
      <c r="CY25" s="553"/>
      <c r="CZ25" s="553"/>
      <c r="DA25" s="553"/>
      <c r="DB25" s="553"/>
      <c r="DC25" s="553"/>
      <c r="DD25" s="553"/>
      <c r="DE25" s="553"/>
      <c r="DF25" s="553"/>
      <c r="DG25" s="553"/>
      <c r="DH25" s="553"/>
      <c r="DI25" s="553"/>
      <c r="DJ25" s="553"/>
      <c r="DK25" s="553"/>
      <c r="DL25" s="553"/>
      <c r="DM25" s="553"/>
      <c r="DN25" s="553"/>
      <c r="DO25" s="553"/>
      <c r="DP25" s="553"/>
      <c r="DQ25" s="553"/>
      <c r="DR25" s="553"/>
      <c r="DS25" s="553"/>
      <c r="DT25" s="553"/>
      <c r="DU25" s="553"/>
      <c r="DV25" s="553"/>
      <c r="DW25" s="553"/>
      <c r="DX25" s="553"/>
      <c r="DY25" s="553"/>
      <c r="DZ25" s="553"/>
      <c r="EA25" s="553"/>
      <c r="EB25" s="553"/>
      <c r="EC25" s="553"/>
      <c r="ED25" s="553"/>
      <c r="EE25" s="553"/>
      <c r="EF25" s="553"/>
      <c r="EG25" s="553"/>
      <c r="EH25" s="553"/>
      <c r="EI25" s="553"/>
      <c r="EJ25" s="553"/>
      <c r="EK25" s="553"/>
      <c r="EL25" s="553"/>
      <c r="EM25" s="553"/>
      <c r="EN25" s="553"/>
      <c r="EO25" s="553"/>
      <c r="EP25" s="553"/>
      <c r="EQ25" s="553"/>
      <c r="ER25" s="553"/>
      <c r="ES25" s="553"/>
      <c r="ET25" s="553"/>
      <c r="EU25" s="553"/>
      <c r="EV25" s="553"/>
      <c r="EW25" s="553"/>
      <c r="EX25" s="553"/>
      <c r="EY25" s="553"/>
      <c r="EZ25" s="553"/>
      <c r="FA25" s="553"/>
      <c r="FB25" s="553"/>
      <c r="FC25" s="553"/>
      <c r="FD25" s="553"/>
      <c r="FE25" s="553"/>
      <c r="FF25" s="553"/>
      <c r="FG25" s="553"/>
      <c r="FH25" s="553"/>
      <c r="FI25" s="553"/>
      <c r="FJ25" s="553"/>
      <c r="FK25" s="553"/>
      <c r="FL25" s="553"/>
      <c r="FM25" s="553"/>
      <c r="FN25" s="553"/>
      <c r="FO25" s="553"/>
      <c r="FP25" s="553"/>
      <c r="FQ25" s="553"/>
      <c r="FR25" s="553"/>
      <c r="FS25" s="553"/>
      <c r="FT25" s="553"/>
      <c r="FU25" s="553"/>
      <c r="FV25" s="553"/>
      <c r="FW25" s="553"/>
      <c r="FX25" s="553"/>
      <c r="FY25" s="553"/>
      <c r="FZ25" s="553"/>
      <c r="GA25" s="553"/>
      <c r="GB25" s="553"/>
      <c r="GC25" s="553"/>
      <c r="GD25" s="553"/>
      <c r="GE25" s="553"/>
      <c r="GF25" s="553"/>
      <c r="GG25" s="553"/>
      <c r="GH25" s="553"/>
      <c r="GI25" s="553"/>
      <c r="GJ25" s="553"/>
      <c r="GK25" s="553"/>
      <c r="GL25" s="553"/>
      <c r="GM25" s="553"/>
      <c r="GN25" s="553"/>
      <c r="GO25" s="553"/>
      <c r="GP25" s="553"/>
      <c r="GQ25" s="553"/>
      <c r="GR25" s="553"/>
      <c r="GS25" s="553"/>
      <c r="GT25" s="553"/>
      <c r="GU25" s="553"/>
      <c r="GV25" s="553"/>
      <c r="GW25" s="553"/>
      <c r="GX25" s="553"/>
      <c r="GY25" s="553"/>
      <c r="GZ25" s="553"/>
      <c r="HA25" s="553"/>
      <c r="HB25" s="553"/>
      <c r="HC25" s="553"/>
      <c r="HD25" s="553"/>
      <c r="HE25" s="553"/>
      <c r="HF25" s="553"/>
      <c r="HG25" s="553"/>
      <c r="HH25" s="553"/>
      <c r="HI25" s="553"/>
      <c r="HJ25" s="553"/>
      <c r="HK25" s="553"/>
      <c r="HL25" s="553"/>
      <c r="HM25" s="553"/>
      <c r="HN25" s="553"/>
      <c r="HO25" s="553"/>
      <c r="HP25" s="553"/>
      <c r="HQ25" s="553"/>
      <c r="HR25" s="553"/>
      <c r="HS25" s="553"/>
      <c r="HT25" s="553"/>
      <c r="HU25" s="553"/>
      <c r="HV25" s="553"/>
      <c r="HW25" s="553"/>
      <c r="HX25" s="553"/>
      <c r="HY25" s="553"/>
      <c r="HZ25" s="553"/>
      <c r="IA25" s="553"/>
      <c r="IB25" s="553"/>
      <c r="IC25" s="553"/>
      <c r="ID25" s="553"/>
      <c r="IE25" s="553"/>
      <c r="IF25" s="553"/>
      <c r="IG25" s="553"/>
      <c r="IH25" s="553"/>
      <c r="II25" s="553"/>
      <c r="IJ25" s="553"/>
      <c r="IK25" s="553"/>
      <c r="IL25" s="553"/>
      <c r="IM25" s="553"/>
      <c r="IN25" s="553"/>
      <c r="IO25" s="553"/>
    </row>
    <row r="26" spans="1:249" ht="16.149999999999999" customHeight="1">
      <c r="A26" s="376">
        <v>2</v>
      </c>
      <c r="B26" s="542" t="s">
        <v>44</v>
      </c>
      <c r="C26" s="542"/>
      <c r="D26" s="542"/>
      <c r="E26" s="542"/>
      <c r="F26" s="542"/>
      <c r="G26" s="542"/>
      <c r="H26" s="555"/>
      <c r="I26" s="555"/>
      <c r="J26" s="19"/>
      <c r="K26" s="19"/>
      <c r="L26" s="19"/>
      <c r="M26" s="19"/>
      <c r="N26" s="19"/>
    </row>
    <row r="27" spans="1:249" ht="33.65" customHeight="1">
      <c r="A27" s="376">
        <v>3</v>
      </c>
      <c r="B27" s="542" t="s">
        <v>645</v>
      </c>
      <c r="C27" s="542"/>
      <c r="D27" s="542"/>
      <c r="E27" s="542"/>
      <c r="F27" s="542"/>
      <c r="G27" s="542"/>
      <c r="H27" s="559"/>
      <c r="I27" s="559"/>
      <c r="J27" s="20">
        <v>3779.04</v>
      </c>
      <c r="K27" s="20">
        <v>2455.6999999999998</v>
      </c>
      <c r="L27" s="20">
        <v>2455.6999999999998</v>
      </c>
      <c r="M27" s="20">
        <v>1616.22</v>
      </c>
      <c r="N27" s="428">
        <v>9108</v>
      </c>
    </row>
    <row r="28" spans="1:249" ht="39.25" customHeight="1">
      <c r="A28" s="376">
        <v>4</v>
      </c>
      <c r="B28" s="542" t="s">
        <v>30</v>
      </c>
      <c r="C28" s="542"/>
      <c r="D28" s="542"/>
      <c r="E28" s="542"/>
      <c r="F28" s="542"/>
      <c r="G28" s="542"/>
      <c r="H28" s="560"/>
      <c r="I28" s="560"/>
      <c r="J28" s="19" t="s">
        <v>440</v>
      </c>
      <c r="K28" s="19" t="s">
        <v>193</v>
      </c>
      <c r="L28" s="19" t="s">
        <v>37</v>
      </c>
      <c r="M28" s="19" t="s">
        <v>441</v>
      </c>
      <c r="N28" s="19" t="s">
        <v>47</v>
      </c>
    </row>
    <row r="29" spans="1:249" ht="26.25" customHeight="1">
      <c r="A29" s="376">
        <v>5</v>
      </c>
      <c r="B29" s="542" t="s">
        <v>48</v>
      </c>
      <c r="C29" s="542"/>
      <c r="D29" s="542"/>
      <c r="E29" s="542"/>
      <c r="F29" s="542"/>
      <c r="G29" s="542"/>
      <c r="H29" s="555"/>
      <c r="I29" s="555"/>
      <c r="J29" s="381" t="s">
        <v>613</v>
      </c>
      <c r="K29" s="381" t="s">
        <v>613</v>
      </c>
      <c r="L29" s="381" t="s">
        <v>613</v>
      </c>
      <c r="M29" s="381" t="s">
        <v>613</v>
      </c>
      <c r="N29" s="381" t="s">
        <v>613</v>
      </c>
    </row>
    <row r="30" spans="1:249" ht="14.65" customHeight="1">
      <c r="A30"/>
      <c r="B30" s="552"/>
      <c r="C30" s="552"/>
      <c r="D30" s="552"/>
      <c r="E30" s="552"/>
      <c r="F30" s="552"/>
      <c r="G30" s="552"/>
      <c r="H30" s="552"/>
      <c r="I30" s="552"/>
      <c r="J30" s="552"/>
      <c r="K30" s="552"/>
      <c r="L30" s="552"/>
      <c r="M30" s="552"/>
      <c r="N30" s="552"/>
    </row>
    <row r="31" spans="1:249" ht="27.65" customHeight="1">
      <c r="A31" s="556" t="s">
        <v>49</v>
      </c>
      <c r="B31" s="556"/>
      <c r="C31" s="556"/>
      <c r="D31" s="556"/>
      <c r="E31" s="556"/>
      <c r="F31" s="556"/>
      <c r="G31" s="556"/>
      <c r="H31" s="556"/>
      <c r="I31" s="556"/>
      <c r="J31" s="556"/>
      <c r="K31" s="556"/>
      <c r="L31" s="556"/>
      <c r="M31" s="556"/>
    </row>
    <row r="32" spans="1:249" ht="14.65" customHeight="1">
      <c r="A32" s="552"/>
      <c r="B32" s="552"/>
      <c r="C32" s="552"/>
      <c r="D32" s="552"/>
      <c r="E32" s="552"/>
      <c r="F32" s="552"/>
      <c r="G32" s="552"/>
      <c r="H32" s="552"/>
      <c r="I32" s="552"/>
      <c r="J32" s="552"/>
      <c r="K32" s="552"/>
      <c r="L32" s="552"/>
      <c r="M32" s="552"/>
      <c r="N32" s="552"/>
    </row>
    <row r="33" spans="1:16" ht="20.65" customHeight="1">
      <c r="A33" s="557" t="s">
        <v>50</v>
      </c>
      <c r="B33" s="557"/>
      <c r="C33" s="557"/>
      <c r="D33" s="557"/>
      <c r="E33" s="557"/>
      <c r="F33" s="557"/>
      <c r="G33" s="557"/>
      <c r="H33" s="557"/>
      <c r="I33" s="557"/>
      <c r="J33" s="557"/>
    </row>
    <row r="34" spans="1:16" ht="30.4" customHeight="1">
      <c r="A34" s="385">
        <v>1</v>
      </c>
      <c r="B34" s="558" t="s">
        <v>51</v>
      </c>
      <c r="C34" s="558"/>
      <c r="D34" s="558"/>
      <c r="E34" s="558"/>
      <c r="F34" s="558"/>
      <c r="G34" s="558"/>
      <c r="H34" s="548" t="s">
        <v>52</v>
      </c>
      <c r="I34" s="548"/>
      <c r="J34" s="21" t="s">
        <v>53</v>
      </c>
      <c r="K34" s="21" t="s">
        <v>53</v>
      </c>
      <c r="L34" s="21" t="s">
        <v>53</v>
      </c>
      <c r="M34" s="21" t="s">
        <v>53</v>
      </c>
      <c r="N34" s="21" t="s">
        <v>53</v>
      </c>
    </row>
    <row r="35" spans="1:16" s="23" customFormat="1" ht="38.5" customHeight="1">
      <c r="A35" s="376" t="s">
        <v>15</v>
      </c>
      <c r="B35" s="542" t="s">
        <v>632</v>
      </c>
      <c r="C35" s="542"/>
      <c r="D35" s="542"/>
      <c r="E35" s="542"/>
      <c r="F35" s="542"/>
      <c r="G35" s="542"/>
      <c r="H35" s="542"/>
      <c r="I35" s="542"/>
      <c r="J35" s="22">
        <f>J27</f>
        <v>3779.04</v>
      </c>
      <c r="K35" s="22">
        <f>K27</f>
        <v>2455.6999999999998</v>
      </c>
      <c r="L35" s="22">
        <f>L27</f>
        <v>2455.6999999999998</v>
      </c>
      <c r="M35" s="22">
        <f>M27</f>
        <v>1616.22</v>
      </c>
      <c r="N35" s="22">
        <f>N27</f>
        <v>9108</v>
      </c>
      <c r="P35" s="23" t="s">
        <v>631</v>
      </c>
    </row>
    <row r="36" spans="1:16" ht="28.15" customHeight="1">
      <c r="A36" s="376" t="s">
        <v>17</v>
      </c>
      <c r="B36" s="542" t="s">
        <v>54</v>
      </c>
      <c r="C36" s="542"/>
      <c r="D36" s="542"/>
      <c r="E36" s="542"/>
      <c r="F36" s="542"/>
      <c r="G36" s="542"/>
      <c r="H36" s="565">
        <v>0.30000000000000004</v>
      </c>
      <c r="I36" s="565"/>
      <c r="J36" s="22"/>
      <c r="K36" s="22"/>
      <c r="L36" s="22">
        <f>L35*H36</f>
        <v>736.71</v>
      </c>
      <c r="M36" s="22"/>
      <c r="N36" s="22"/>
    </row>
    <row r="37" spans="1:16" ht="24.4" customHeight="1">
      <c r="A37" s="376" t="s">
        <v>20</v>
      </c>
      <c r="B37" s="566" t="s">
        <v>55</v>
      </c>
      <c r="C37" s="566"/>
      <c r="D37" s="566"/>
      <c r="E37" s="566"/>
      <c r="F37" s="566"/>
      <c r="G37" s="566"/>
      <c r="H37" s="567"/>
      <c r="I37" s="567"/>
      <c r="J37" s="22">
        <f>ROUND(I37*J35,2)</f>
        <v>0</v>
      </c>
      <c r="K37" s="22">
        <f>ROUND(J37*K35,2)</f>
        <v>0</v>
      </c>
      <c r="L37" s="22">
        <f>ROUND(K37*L35,2)</f>
        <v>0</v>
      </c>
      <c r="M37" s="22">
        <f>ROUND(L37*M35,2)</f>
        <v>0</v>
      </c>
      <c r="N37" s="22">
        <f>ROUND(M37*N35,2)</f>
        <v>0</v>
      </c>
    </row>
    <row r="38" spans="1:16" ht="14.65" customHeight="1">
      <c r="A38" s="376" t="s">
        <v>56</v>
      </c>
      <c r="B38" s="542" t="s">
        <v>57</v>
      </c>
      <c r="C38" s="542"/>
      <c r="D38" s="542"/>
      <c r="E38" s="542"/>
      <c r="F38" s="542"/>
      <c r="G38" s="542"/>
      <c r="H38" s="543"/>
      <c r="I38" s="543"/>
      <c r="J38" s="22"/>
      <c r="K38" s="22"/>
      <c r="L38" s="22"/>
      <c r="M38" s="22"/>
      <c r="N38" s="22"/>
    </row>
    <row r="39" spans="1:16" ht="15.75" customHeight="1">
      <c r="A39" s="561" t="s">
        <v>58</v>
      </c>
      <c r="B39" s="561"/>
      <c r="C39" s="561"/>
      <c r="D39" s="561"/>
      <c r="E39" s="561"/>
      <c r="F39" s="561"/>
      <c r="G39" s="561"/>
      <c r="H39" s="561"/>
      <c r="I39" s="561"/>
      <c r="J39" s="24">
        <f>SUM(J35:J38)</f>
        <v>3779.04</v>
      </c>
      <c r="K39" s="24">
        <f>SUM(K35:K38)</f>
        <v>2455.6999999999998</v>
      </c>
      <c r="L39" s="24">
        <f>SUM(L35:L38)</f>
        <v>3192.41</v>
      </c>
      <c r="M39" s="24">
        <f>SUM(M35:M38)</f>
        <v>1616.22</v>
      </c>
      <c r="N39" s="24">
        <f>SUM(N35:N38)</f>
        <v>9108</v>
      </c>
    </row>
    <row r="40" spans="1:16" ht="14.65" customHeight="1">
      <c r="A40" s="552"/>
      <c r="B40" s="552"/>
      <c r="C40" s="552"/>
      <c r="D40" s="552"/>
      <c r="E40" s="552"/>
      <c r="F40" s="552"/>
      <c r="G40" s="552"/>
      <c r="H40" s="552"/>
      <c r="I40" s="552"/>
      <c r="J40" s="552"/>
      <c r="K40" s="552"/>
      <c r="L40" s="552"/>
      <c r="M40" s="552"/>
      <c r="N40" s="552"/>
    </row>
    <row r="41" spans="1:16" ht="23.65" customHeight="1">
      <c r="A41" s="562" t="s">
        <v>427</v>
      </c>
      <c r="B41" s="563"/>
      <c r="C41" s="563"/>
      <c r="D41" s="563"/>
      <c r="E41" s="563"/>
      <c r="F41" s="563"/>
      <c r="G41" s="563"/>
      <c r="H41" s="563"/>
      <c r="I41" s="563"/>
      <c r="J41" s="563"/>
      <c r="K41" s="563"/>
      <c r="L41" s="563"/>
      <c r="M41" s="563"/>
      <c r="N41" s="563"/>
    </row>
    <row r="42" spans="1:16" ht="14.65" customHeight="1">
      <c r="A42" s="552"/>
      <c r="B42" s="552"/>
      <c r="C42" s="552"/>
      <c r="D42" s="552"/>
      <c r="E42" s="552"/>
      <c r="F42" s="552"/>
      <c r="G42" s="552"/>
      <c r="H42" s="552"/>
      <c r="I42" s="552"/>
      <c r="J42" s="552"/>
      <c r="K42" s="552"/>
      <c r="L42" s="552"/>
      <c r="M42" s="552"/>
      <c r="N42" s="552"/>
    </row>
    <row r="43" spans="1:16" ht="16.149999999999999" customHeight="1">
      <c r="A43" s="545" t="s">
        <v>59</v>
      </c>
      <c r="B43" s="545"/>
      <c r="C43" s="545"/>
      <c r="D43" s="545"/>
      <c r="E43" s="545"/>
      <c r="F43" s="545"/>
      <c r="G43" s="545"/>
      <c r="H43" s="545"/>
      <c r="I43" s="545"/>
      <c r="J43" s="545"/>
    </row>
    <row r="44" spans="1:16" ht="15.75" customHeight="1">
      <c r="A44" s="564" t="s">
        <v>60</v>
      </c>
      <c r="B44" s="564"/>
      <c r="C44" s="564"/>
      <c r="D44" s="564"/>
      <c r="E44" s="564"/>
      <c r="F44" s="564"/>
      <c r="G44" s="564"/>
      <c r="H44" s="564"/>
      <c r="I44" s="564"/>
      <c r="J44" s="564"/>
      <c r="K44" s="564"/>
      <c r="L44" s="564"/>
      <c r="M44" s="564"/>
      <c r="N44" s="564"/>
    </row>
    <row r="45" spans="1:16" ht="17.899999999999999" customHeight="1">
      <c r="A45" s="394" t="s">
        <v>61</v>
      </c>
      <c r="B45" s="569" t="s">
        <v>451</v>
      </c>
      <c r="C45" s="569"/>
      <c r="D45" s="569"/>
      <c r="E45" s="569"/>
      <c r="F45" s="569"/>
      <c r="G45" s="569"/>
      <c r="H45" s="569"/>
      <c r="I45" s="569"/>
      <c r="J45" s="377" t="s">
        <v>62</v>
      </c>
      <c r="K45" s="377" t="s">
        <v>62</v>
      </c>
      <c r="L45" s="377" t="s">
        <v>62</v>
      </c>
      <c r="M45" s="377" t="s">
        <v>62</v>
      </c>
      <c r="N45" s="377" t="s">
        <v>62</v>
      </c>
    </row>
    <row r="46" spans="1:16" ht="36" customHeight="1">
      <c r="A46" s="387" t="s">
        <v>15</v>
      </c>
      <c r="B46" s="570" t="s">
        <v>450</v>
      </c>
      <c r="C46" s="570"/>
      <c r="D46" s="570"/>
      <c r="E46" s="570"/>
      <c r="F46" s="570"/>
      <c r="G46" s="570"/>
      <c r="H46" s="570"/>
      <c r="I46" s="25">
        <v>8.3330000000000001E-2</v>
      </c>
      <c r="J46" s="26">
        <f>ROUND($J$39/12,2)</f>
        <v>314.92</v>
      </c>
      <c r="K46" s="26">
        <f>ROUND($K$39/12,2)</f>
        <v>204.64</v>
      </c>
      <c r="L46" s="26">
        <f>ROUND($L$39/12,2)</f>
        <v>266.02999999999997</v>
      </c>
      <c r="M46" s="26">
        <f>ROUND($M39/12,2)</f>
        <v>134.69</v>
      </c>
      <c r="N46" s="26">
        <f>ROUND($N$39/12,2)</f>
        <v>759</v>
      </c>
    </row>
    <row r="47" spans="1:16" ht="145.5" customHeight="1">
      <c r="A47" s="387" t="s">
        <v>17</v>
      </c>
      <c r="B47" s="570" t="s">
        <v>452</v>
      </c>
      <c r="C47" s="570"/>
      <c r="D47" s="570"/>
      <c r="E47" s="570"/>
      <c r="F47" s="570"/>
      <c r="G47" s="570"/>
      <c r="H47" s="570"/>
      <c r="I47" s="25">
        <v>3.0249999999999999E-2</v>
      </c>
      <c r="J47" s="26">
        <f>ROUND(($J$39*I47),2)</f>
        <v>114.32</v>
      </c>
      <c r="K47" s="26">
        <f>ROUND(($K$39*I47),2)</f>
        <v>74.28</v>
      </c>
      <c r="L47" s="26">
        <f>ROUND(($L$39*I47),2)</f>
        <v>96.57</v>
      </c>
      <c r="M47" s="26">
        <f>ROUND(($M$39*I47),2)</f>
        <v>48.89</v>
      </c>
      <c r="N47" s="26">
        <f>ROUND(($N$39*I47),2)</f>
        <v>275.52</v>
      </c>
    </row>
    <row r="48" spans="1:16" ht="14.65" customHeight="1">
      <c r="A48" s="571" t="s">
        <v>63</v>
      </c>
      <c r="B48" s="571"/>
      <c r="C48" s="571"/>
      <c r="D48" s="571"/>
      <c r="E48" s="571"/>
      <c r="F48" s="571"/>
      <c r="G48" s="571"/>
      <c r="H48" s="571"/>
      <c r="I48" s="27">
        <f>I46+I47</f>
        <v>0.11358</v>
      </c>
      <c r="J48" s="28">
        <f>SUM(J46+J47)</f>
        <v>429.24</v>
      </c>
      <c r="K48" s="28">
        <f>SUM(K46+K47)</f>
        <v>278.91999999999996</v>
      </c>
      <c r="L48" s="28">
        <f>SUM(L46+L47)</f>
        <v>362.59999999999997</v>
      </c>
      <c r="M48" s="26">
        <f>SUM(M46+M47)</f>
        <v>183.57999999999998</v>
      </c>
      <c r="N48" s="28">
        <f>SUM(N46+N47)</f>
        <v>1034.52</v>
      </c>
    </row>
    <row r="49" spans="1:249" ht="14.65" customHeight="1">
      <c r="A49" s="399" t="s">
        <v>20</v>
      </c>
      <c r="B49" s="572" t="s">
        <v>64</v>
      </c>
      <c r="C49" s="572"/>
      <c r="D49" s="572"/>
      <c r="E49" s="572"/>
      <c r="F49" s="572"/>
      <c r="G49" s="572"/>
      <c r="H49" s="572"/>
      <c r="I49" s="29">
        <f>I48*I64</f>
        <v>4.1797440000000005E-2</v>
      </c>
      <c r="J49" s="30">
        <f>ROUND(I64*J48,2)</f>
        <v>157.96</v>
      </c>
      <c r="K49" s="30">
        <f>ROUND(I64*K48,2)</f>
        <v>102.64</v>
      </c>
      <c r="L49" s="30">
        <f>ROUND(I64*L48,2)</f>
        <v>133.44</v>
      </c>
      <c r="M49" s="30">
        <f>ROUND(I64*M48,2)</f>
        <v>67.56</v>
      </c>
      <c r="N49" s="30">
        <f>ROUND(I64*N48,2)</f>
        <v>380.7</v>
      </c>
    </row>
    <row r="50" spans="1:249" s="388" customFormat="1" ht="14.65" customHeight="1">
      <c r="A50" s="573" t="s">
        <v>65</v>
      </c>
      <c r="B50" s="573"/>
      <c r="C50" s="573"/>
      <c r="D50" s="573"/>
      <c r="E50" s="573"/>
      <c r="F50" s="573"/>
      <c r="G50" s="573"/>
      <c r="H50" s="573"/>
      <c r="I50" s="31">
        <f>I48+I49</f>
        <v>0.15537744000000001</v>
      </c>
      <c r="J50" s="32">
        <f>SUM(J48:J49)</f>
        <v>587.20000000000005</v>
      </c>
      <c r="K50" s="32">
        <f>SUM(K48:K49)</f>
        <v>381.55999999999995</v>
      </c>
      <c r="L50" s="32">
        <f>SUM(L48:L49)</f>
        <v>496.03999999999996</v>
      </c>
      <c r="M50" s="32">
        <f>SUM(M48:M49)</f>
        <v>251.14</v>
      </c>
      <c r="N50" s="32">
        <f>SUM(N48:N49)</f>
        <v>1415.22</v>
      </c>
      <c r="T50" s="33"/>
      <c r="U50" s="34"/>
      <c r="V50" s="568"/>
      <c r="W50" s="568"/>
      <c r="X50" s="568"/>
      <c r="Y50" s="568"/>
      <c r="Z50" s="568"/>
      <c r="AA50" s="568"/>
      <c r="AB50" s="568"/>
      <c r="AC50" s="33"/>
      <c r="AD50" s="34"/>
      <c r="AE50" s="568"/>
      <c r="AF50" s="568"/>
      <c r="AG50" s="568"/>
      <c r="AH50" s="568"/>
      <c r="AI50" s="568"/>
      <c r="AJ50" s="568"/>
      <c r="AK50" s="568"/>
      <c r="AL50" s="33"/>
      <c r="AM50" s="34"/>
      <c r="AN50" s="568"/>
      <c r="AO50" s="568"/>
      <c r="AP50" s="568"/>
      <c r="AQ50" s="568"/>
      <c r="AR50" s="568"/>
      <c r="AS50" s="568"/>
      <c r="AT50" s="568"/>
      <c r="AU50" s="33"/>
      <c r="AV50" s="34"/>
      <c r="AW50" s="568"/>
      <c r="AX50" s="568"/>
      <c r="AY50" s="568"/>
      <c r="AZ50" s="568"/>
      <c r="BA50" s="568"/>
      <c r="BB50" s="568"/>
      <c r="BC50" s="568"/>
      <c r="BD50" s="33"/>
      <c r="BE50" s="34"/>
      <c r="BF50" s="568"/>
      <c r="BG50" s="568"/>
      <c r="BH50" s="568"/>
      <c r="BI50" s="568"/>
      <c r="BJ50" s="568"/>
      <c r="BK50" s="568"/>
      <c r="BL50" s="568"/>
      <c r="BM50" s="33"/>
      <c r="BN50" s="34"/>
      <c r="BO50" s="568"/>
      <c r="BP50" s="568"/>
      <c r="BQ50" s="568"/>
      <c r="BR50" s="568"/>
      <c r="BS50" s="568"/>
      <c r="BT50" s="568"/>
      <c r="BU50" s="568"/>
      <c r="BV50" s="33"/>
      <c r="BW50" s="34"/>
      <c r="BX50" s="568"/>
      <c r="BY50" s="568"/>
      <c r="BZ50" s="568"/>
      <c r="CA50" s="568"/>
      <c r="CB50" s="568"/>
      <c r="CC50" s="568"/>
      <c r="CD50" s="568"/>
      <c r="CE50" s="33"/>
      <c r="CF50" s="34"/>
      <c r="CG50" s="568"/>
      <c r="CH50" s="568"/>
      <c r="CI50" s="568"/>
      <c r="CJ50" s="568"/>
      <c r="CK50" s="568"/>
      <c r="CL50" s="568"/>
      <c r="CM50" s="568"/>
      <c r="CN50" s="33"/>
      <c r="CO50" s="34"/>
      <c r="CP50" s="568"/>
      <c r="CQ50" s="568"/>
      <c r="CR50" s="568"/>
      <c r="CS50" s="568"/>
      <c r="CT50" s="568"/>
      <c r="CU50" s="568"/>
      <c r="CV50" s="568"/>
      <c r="CW50" s="33"/>
      <c r="CX50" s="34"/>
      <c r="CY50" s="568"/>
      <c r="CZ50" s="568"/>
      <c r="DA50" s="568"/>
      <c r="DB50" s="568"/>
      <c r="DC50" s="568"/>
      <c r="DD50" s="568"/>
      <c r="DE50" s="568"/>
      <c r="DF50" s="33"/>
      <c r="DG50" s="34"/>
      <c r="DH50" s="568"/>
      <c r="DI50" s="568"/>
      <c r="DJ50" s="568"/>
      <c r="DK50" s="568"/>
      <c r="DL50" s="568"/>
      <c r="DM50" s="568"/>
      <c r="DN50" s="568"/>
      <c r="DO50" s="33"/>
      <c r="DP50" s="34"/>
      <c r="DQ50" s="568"/>
      <c r="DR50" s="568"/>
      <c r="DS50" s="568"/>
      <c r="DT50" s="568"/>
      <c r="DU50" s="568"/>
      <c r="DV50" s="568"/>
      <c r="DW50" s="568"/>
      <c r="DX50" s="33"/>
      <c r="DY50" s="34"/>
      <c r="DZ50" s="568"/>
      <c r="EA50" s="568"/>
      <c r="EB50" s="568"/>
      <c r="EC50" s="568"/>
      <c r="ED50" s="568"/>
      <c r="EE50" s="568"/>
      <c r="EF50" s="568"/>
      <c r="EG50" s="33"/>
      <c r="EH50" s="34"/>
      <c r="EI50" s="568"/>
      <c r="EJ50" s="568"/>
      <c r="EK50" s="568"/>
      <c r="EL50" s="568"/>
      <c r="EM50" s="568"/>
      <c r="EN50" s="568"/>
      <c r="EO50" s="568"/>
      <c r="EP50" s="33"/>
      <c r="EQ50" s="34"/>
      <c r="ER50" s="568"/>
      <c r="ES50" s="568"/>
      <c r="ET50" s="568"/>
      <c r="EU50" s="568"/>
      <c r="EV50" s="568"/>
      <c r="EW50" s="568"/>
      <c r="EX50" s="568"/>
      <c r="EY50" s="33"/>
      <c r="EZ50" s="34"/>
      <c r="FA50" s="568"/>
      <c r="FB50" s="568"/>
      <c r="FC50" s="568"/>
      <c r="FD50" s="568"/>
      <c r="FE50" s="568"/>
      <c r="FF50" s="568"/>
      <c r="FG50" s="568"/>
      <c r="FH50" s="33"/>
      <c r="FI50" s="34"/>
      <c r="FJ50" s="568"/>
      <c r="FK50" s="568"/>
      <c r="FL50" s="568"/>
      <c r="FM50" s="568"/>
      <c r="FN50" s="568"/>
      <c r="FO50" s="568"/>
      <c r="FP50" s="568"/>
      <c r="FQ50" s="33"/>
      <c r="FR50" s="34"/>
      <c r="FS50" s="568"/>
      <c r="FT50" s="568"/>
      <c r="FU50" s="568"/>
      <c r="FV50" s="568"/>
      <c r="FW50" s="568"/>
      <c r="FX50" s="568"/>
      <c r="FY50" s="568"/>
      <c r="FZ50" s="33"/>
      <c r="GA50" s="34"/>
      <c r="GB50" s="568"/>
      <c r="GC50" s="568"/>
      <c r="GD50" s="568"/>
      <c r="GE50" s="568"/>
      <c r="GF50" s="568"/>
      <c r="GG50" s="568"/>
      <c r="GH50" s="568"/>
      <c r="GI50" s="33"/>
      <c r="GJ50" s="34"/>
      <c r="GK50" s="568"/>
      <c r="GL50" s="568"/>
      <c r="GM50" s="568"/>
      <c r="GN50" s="568"/>
      <c r="GO50" s="568"/>
      <c r="GP50" s="568"/>
      <c r="GQ50" s="568"/>
      <c r="GR50" s="33"/>
      <c r="GS50" s="34"/>
      <c r="GT50" s="568"/>
      <c r="GU50" s="568"/>
      <c r="GV50" s="568"/>
      <c r="GW50" s="568"/>
      <c r="GX50" s="568"/>
      <c r="GY50" s="568"/>
      <c r="GZ50" s="568"/>
      <c r="HA50" s="33"/>
      <c r="HB50" s="34"/>
      <c r="HC50" s="568"/>
      <c r="HD50" s="568"/>
      <c r="HE50" s="568"/>
      <c r="HF50" s="568"/>
      <c r="HG50" s="568"/>
      <c r="HH50" s="568"/>
      <c r="HI50" s="568"/>
      <c r="HJ50" s="33"/>
      <c r="HK50" s="34"/>
      <c r="HL50" s="568"/>
      <c r="HM50" s="568"/>
      <c r="HN50" s="568"/>
      <c r="HO50" s="568"/>
      <c r="HP50" s="568"/>
      <c r="HQ50" s="568"/>
      <c r="HR50" s="568"/>
      <c r="HS50" s="33"/>
      <c r="HT50" s="34"/>
      <c r="HU50" s="568"/>
      <c r="HV50" s="568"/>
      <c r="HW50" s="568"/>
      <c r="HX50" s="568"/>
      <c r="HY50" s="568"/>
      <c r="HZ50" s="568"/>
      <c r="IA50" s="568"/>
      <c r="IB50" s="33"/>
      <c r="IC50" s="34"/>
      <c r="ID50" s="568"/>
      <c r="IE50" s="568"/>
      <c r="IF50" s="568"/>
      <c r="IG50" s="568"/>
      <c r="IH50" s="568"/>
      <c r="II50" s="568"/>
      <c r="IJ50" s="568"/>
      <c r="IK50" s="33"/>
      <c r="IL50" s="34"/>
      <c r="IM50" s="568"/>
      <c r="IN50" s="568"/>
      <c r="IO50" s="568"/>
    </row>
    <row r="51" spans="1:249" s="389" customFormat="1" ht="14.65" customHeight="1">
      <c r="A51" s="575"/>
      <c r="B51" s="575"/>
      <c r="C51" s="575"/>
      <c r="D51" s="575"/>
      <c r="E51" s="575"/>
      <c r="F51" s="575"/>
      <c r="G51" s="575"/>
      <c r="H51" s="575"/>
      <c r="I51" s="575"/>
      <c r="J51" s="575"/>
      <c r="K51" s="575"/>
      <c r="L51" s="575"/>
      <c r="M51" s="575"/>
      <c r="N51" s="575"/>
      <c r="T51" s="35"/>
      <c r="U51" s="574"/>
      <c r="V51" s="574"/>
      <c r="W51" s="574"/>
      <c r="X51" s="574"/>
      <c r="Y51" s="574"/>
      <c r="Z51" s="574"/>
      <c r="AA51" s="574"/>
      <c r="AB51" s="574"/>
      <c r="AC51" s="35"/>
      <c r="AD51" s="574"/>
      <c r="AE51" s="574"/>
      <c r="AF51" s="574"/>
      <c r="AG51" s="574"/>
      <c r="AH51" s="574"/>
      <c r="AI51" s="574"/>
      <c r="AJ51" s="574"/>
      <c r="AK51" s="574"/>
      <c r="AL51" s="35"/>
      <c r="AM51" s="574"/>
      <c r="AN51" s="574"/>
      <c r="AO51" s="574"/>
      <c r="AP51" s="574"/>
      <c r="AQ51" s="574"/>
      <c r="AR51" s="574"/>
      <c r="AS51" s="574"/>
      <c r="AT51" s="574"/>
      <c r="AU51" s="35"/>
      <c r="AV51" s="574"/>
      <c r="AW51" s="574"/>
      <c r="AX51" s="574"/>
      <c r="AY51" s="574"/>
      <c r="AZ51" s="574"/>
      <c r="BA51" s="574"/>
      <c r="BB51" s="574"/>
      <c r="BC51" s="574"/>
      <c r="BD51" s="35"/>
      <c r="BE51" s="574"/>
      <c r="BF51" s="574"/>
      <c r="BG51" s="574"/>
      <c r="BH51" s="574"/>
      <c r="BI51" s="574"/>
      <c r="BJ51" s="574"/>
      <c r="BK51" s="574"/>
      <c r="BL51" s="574"/>
      <c r="BM51" s="35"/>
      <c r="BN51" s="574"/>
      <c r="BO51" s="574"/>
      <c r="BP51" s="574"/>
      <c r="BQ51" s="574"/>
      <c r="BR51" s="574"/>
      <c r="BS51" s="574"/>
      <c r="BT51" s="574"/>
      <c r="BU51" s="574"/>
      <c r="BV51" s="35"/>
      <c r="BW51" s="574"/>
      <c r="BX51" s="574"/>
      <c r="BY51" s="574"/>
      <c r="BZ51" s="574"/>
      <c r="CA51" s="574"/>
      <c r="CB51" s="574"/>
      <c r="CC51" s="574"/>
      <c r="CD51" s="574"/>
      <c r="CE51" s="35"/>
      <c r="CF51" s="574"/>
      <c r="CG51" s="574"/>
      <c r="CH51" s="574"/>
      <c r="CI51" s="574"/>
      <c r="CJ51" s="574"/>
      <c r="CK51" s="574"/>
      <c r="CL51" s="574"/>
      <c r="CM51" s="574"/>
      <c r="CN51" s="35"/>
      <c r="CO51" s="574"/>
      <c r="CP51" s="574"/>
      <c r="CQ51" s="574"/>
      <c r="CR51" s="574"/>
      <c r="CS51" s="574"/>
      <c r="CT51" s="574"/>
      <c r="CU51" s="574"/>
      <c r="CV51" s="574"/>
      <c r="CW51" s="35"/>
      <c r="CX51" s="574"/>
      <c r="CY51" s="574"/>
      <c r="CZ51" s="574"/>
      <c r="DA51" s="574"/>
      <c r="DB51" s="574"/>
      <c r="DC51" s="574"/>
      <c r="DD51" s="574"/>
      <c r="DE51" s="574"/>
      <c r="DF51" s="35"/>
      <c r="DG51" s="574"/>
      <c r="DH51" s="574"/>
      <c r="DI51" s="574"/>
      <c r="DJ51" s="574"/>
      <c r="DK51" s="574"/>
      <c r="DL51" s="574"/>
      <c r="DM51" s="574"/>
      <c r="DN51" s="574"/>
      <c r="DO51" s="35"/>
      <c r="DP51" s="574"/>
      <c r="DQ51" s="574"/>
      <c r="DR51" s="574"/>
      <c r="DS51" s="574"/>
      <c r="DT51" s="574"/>
      <c r="DU51" s="574"/>
      <c r="DV51" s="574"/>
      <c r="DW51" s="574"/>
      <c r="DX51" s="35"/>
      <c r="DY51" s="574"/>
      <c r="DZ51" s="574"/>
      <c r="EA51" s="574"/>
      <c r="EB51" s="574"/>
      <c r="EC51" s="574"/>
      <c r="ED51" s="574"/>
      <c r="EE51" s="574"/>
      <c r="EF51" s="574"/>
      <c r="EG51" s="35"/>
      <c r="EH51" s="574"/>
      <c r="EI51" s="574"/>
      <c r="EJ51" s="574"/>
      <c r="EK51" s="574"/>
      <c r="EL51" s="574"/>
      <c r="EM51" s="574"/>
      <c r="EN51" s="574"/>
      <c r="EO51" s="574"/>
      <c r="EP51" s="35"/>
      <c r="EQ51" s="574"/>
      <c r="ER51" s="574"/>
      <c r="ES51" s="574"/>
      <c r="ET51" s="574"/>
      <c r="EU51" s="574"/>
      <c r="EV51" s="574"/>
      <c r="EW51" s="574"/>
      <c r="EX51" s="574"/>
      <c r="EY51" s="35"/>
      <c r="EZ51" s="574"/>
      <c r="FA51" s="574"/>
      <c r="FB51" s="574"/>
      <c r="FC51" s="574"/>
      <c r="FD51" s="574"/>
      <c r="FE51" s="574"/>
      <c r="FF51" s="574"/>
      <c r="FG51" s="574"/>
      <c r="FH51" s="35"/>
      <c r="FI51" s="574"/>
      <c r="FJ51" s="574"/>
      <c r="FK51" s="574"/>
      <c r="FL51" s="574"/>
      <c r="FM51" s="574"/>
      <c r="FN51" s="574"/>
      <c r="FO51" s="574"/>
      <c r="FP51" s="574"/>
      <c r="FQ51" s="35"/>
      <c r="FR51" s="574"/>
      <c r="FS51" s="574"/>
      <c r="FT51" s="574"/>
      <c r="FU51" s="574"/>
      <c r="FV51" s="574"/>
      <c r="FW51" s="574"/>
      <c r="FX51" s="574"/>
      <c r="FY51" s="574"/>
      <c r="FZ51" s="35"/>
      <c r="GA51" s="574"/>
      <c r="GB51" s="574"/>
      <c r="GC51" s="574"/>
      <c r="GD51" s="574"/>
      <c r="GE51" s="574"/>
      <c r="GF51" s="574"/>
      <c r="GG51" s="574"/>
      <c r="GH51" s="574"/>
      <c r="GI51" s="35"/>
      <c r="GJ51" s="574"/>
      <c r="GK51" s="574"/>
      <c r="GL51" s="574"/>
      <c r="GM51" s="574"/>
      <c r="GN51" s="574"/>
      <c r="GO51" s="574"/>
      <c r="GP51" s="574"/>
      <c r="GQ51" s="574"/>
      <c r="GR51" s="35"/>
      <c r="GS51" s="574"/>
      <c r="GT51" s="574"/>
      <c r="GU51" s="574"/>
      <c r="GV51" s="574"/>
      <c r="GW51" s="574"/>
      <c r="GX51" s="574"/>
      <c r="GY51" s="574"/>
      <c r="GZ51" s="574"/>
      <c r="HA51" s="35"/>
      <c r="HB51" s="574"/>
      <c r="HC51" s="574"/>
      <c r="HD51" s="574"/>
      <c r="HE51" s="574"/>
      <c r="HF51" s="574"/>
      <c r="HG51" s="574"/>
      <c r="HH51" s="574"/>
      <c r="HI51" s="574"/>
      <c r="HJ51" s="35"/>
      <c r="HK51" s="574"/>
      <c r="HL51" s="574"/>
      <c r="HM51" s="574"/>
      <c r="HN51" s="574"/>
      <c r="HO51" s="574"/>
      <c r="HP51" s="574"/>
      <c r="HQ51" s="574"/>
      <c r="HR51" s="574"/>
      <c r="HS51" s="35"/>
      <c r="HT51" s="574"/>
      <c r="HU51" s="574"/>
      <c r="HV51" s="574"/>
      <c r="HW51" s="574"/>
      <c r="HX51" s="574"/>
      <c r="HY51" s="574"/>
      <c r="HZ51" s="574"/>
      <c r="IA51" s="574"/>
      <c r="IB51" s="35"/>
      <c r="IC51" s="574"/>
      <c r="ID51" s="574"/>
      <c r="IE51" s="574"/>
      <c r="IF51" s="574"/>
      <c r="IG51" s="574"/>
      <c r="IH51" s="574"/>
      <c r="II51" s="574"/>
      <c r="IJ51" s="574"/>
      <c r="IK51" s="35"/>
      <c r="IL51" s="574"/>
      <c r="IM51" s="574"/>
      <c r="IN51" s="574"/>
      <c r="IO51" s="574"/>
    </row>
    <row r="52" spans="1:249" s="36" customFormat="1" ht="34.5" customHeight="1">
      <c r="A52" s="578" t="s">
        <v>454</v>
      </c>
      <c r="B52" s="578"/>
      <c r="C52" s="578"/>
      <c r="D52" s="578"/>
      <c r="E52" s="578"/>
      <c r="F52" s="578"/>
      <c r="G52" s="578"/>
      <c r="H52" s="578"/>
      <c r="I52" s="578"/>
      <c r="J52" s="578"/>
      <c r="K52" s="578"/>
      <c r="L52" s="578"/>
      <c r="M52" s="578"/>
      <c r="N52" s="578"/>
    </row>
    <row r="53" spans="1:249" ht="14.65" customHeight="1">
      <c r="A53" s="552"/>
      <c r="B53" s="552"/>
      <c r="C53" s="552"/>
      <c r="D53" s="552"/>
      <c r="E53" s="552"/>
      <c r="F53" s="552"/>
      <c r="G53" s="552"/>
      <c r="H53" s="552"/>
      <c r="I53" s="552"/>
      <c r="J53" s="552"/>
      <c r="K53" s="552"/>
      <c r="L53" s="552"/>
      <c r="M53" s="552"/>
      <c r="N53" s="552"/>
    </row>
    <row r="54" spans="1:249" ht="30.4" customHeight="1">
      <c r="A54" s="579" t="s">
        <v>66</v>
      </c>
      <c r="B54" s="579"/>
      <c r="C54" s="579"/>
      <c r="D54" s="579"/>
      <c r="E54" s="579"/>
      <c r="F54" s="579"/>
      <c r="G54" s="579"/>
      <c r="H54" s="579"/>
      <c r="I54" s="579"/>
      <c r="J54" s="579"/>
      <c r="K54" s="579"/>
      <c r="L54" s="579"/>
      <c r="M54" s="579"/>
      <c r="N54" s="579"/>
    </row>
    <row r="55" spans="1:249" s="36" customFormat="1" ht="31.9" customHeight="1">
      <c r="A55" s="390" t="s">
        <v>67</v>
      </c>
      <c r="B55" s="580" t="s">
        <v>68</v>
      </c>
      <c r="C55" s="580"/>
      <c r="D55" s="580"/>
      <c r="E55" s="580"/>
      <c r="F55" s="580"/>
      <c r="G55" s="580"/>
      <c r="H55" s="580"/>
      <c r="I55" s="379" t="s">
        <v>69</v>
      </c>
      <c r="J55" s="379" t="s">
        <v>70</v>
      </c>
      <c r="K55" s="379" t="s">
        <v>70</v>
      </c>
      <c r="L55" s="379" t="s">
        <v>70</v>
      </c>
      <c r="M55" s="379" t="s">
        <v>70</v>
      </c>
      <c r="N55" s="379" t="s">
        <v>70</v>
      </c>
    </row>
    <row r="56" spans="1:249" s="36" customFormat="1" ht="14.65" customHeight="1">
      <c r="A56" s="398" t="s">
        <v>15</v>
      </c>
      <c r="B56" s="576" t="s">
        <v>71</v>
      </c>
      <c r="C56" s="576"/>
      <c r="D56" s="576"/>
      <c r="E56" s="576"/>
      <c r="F56" s="576"/>
      <c r="G56" s="576"/>
      <c r="H56" s="576"/>
      <c r="I56" s="38">
        <v>0.2</v>
      </c>
      <c r="J56" s="39">
        <f t="shared" ref="J56:J63" si="0">ROUND($J$39*I56,2)</f>
        <v>755.81</v>
      </c>
      <c r="K56" s="39">
        <f t="shared" ref="K56:K63" si="1">ROUND($K$39*I56,2)</f>
        <v>491.14</v>
      </c>
      <c r="L56" s="39">
        <f t="shared" ref="L56:L63" si="2">ROUND($L$39*I56,2)</f>
        <v>638.48</v>
      </c>
      <c r="M56" s="39">
        <f t="shared" ref="M56:M63" si="3">ROUND($M$39*I56,2)</f>
        <v>323.24</v>
      </c>
      <c r="N56" s="39">
        <f t="shared" ref="N56:N63" si="4">ROUND($N$39*I56,2)</f>
        <v>1821.6</v>
      </c>
    </row>
    <row r="57" spans="1:249" s="36" customFormat="1" ht="14.65" customHeight="1">
      <c r="A57" s="398" t="s">
        <v>17</v>
      </c>
      <c r="B57" s="576" t="s">
        <v>72</v>
      </c>
      <c r="C57" s="576"/>
      <c r="D57" s="576"/>
      <c r="E57" s="576"/>
      <c r="F57" s="576"/>
      <c r="G57" s="576"/>
      <c r="H57" s="576"/>
      <c r="I57" s="38">
        <v>2.5000000000000001E-2</v>
      </c>
      <c r="J57" s="39">
        <f t="shared" si="0"/>
        <v>94.48</v>
      </c>
      <c r="K57" s="39">
        <f t="shared" si="1"/>
        <v>61.39</v>
      </c>
      <c r="L57" s="39">
        <f t="shared" si="2"/>
        <v>79.81</v>
      </c>
      <c r="M57" s="39">
        <f t="shared" si="3"/>
        <v>40.409999999999997</v>
      </c>
      <c r="N57" s="39">
        <f t="shared" si="4"/>
        <v>227.7</v>
      </c>
    </row>
    <row r="58" spans="1:249" s="36" customFormat="1" ht="46.5" customHeight="1">
      <c r="A58" s="398" t="s">
        <v>20</v>
      </c>
      <c r="B58" s="577" t="s">
        <v>73</v>
      </c>
      <c r="C58" s="577"/>
      <c r="D58" s="577"/>
      <c r="E58" s="40" t="s">
        <v>74</v>
      </c>
      <c r="F58" s="41">
        <v>0.03</v>
      </c>
      <c r="G58" s="40" t="s">
        <v>75</v>
      </c>
      <c r="H58" s="42">
        <v>1</v>
      </c>
      <c r="I58" s="43">
        <f>ROUND((F58*H58),6)</f>
        <v>0.03</v>
      </c>
      <c r="J58" s="39">
        <f t="shared" si="0"/>
        <v>113.37</v>
      </c>
      <c r="K58" s="39">
        <f t="shared" si="1"/>
        <v>73.67</v>
      </c>
      <c r="L58" s="39">
        <f t="shared" si="2"/>
        <v>95.77</v>
      </c>
      <c r="M58" s="39">
        <f t="shared" si="3"/>
        <v>48.49</v>
      </c>
      <c r="N58" s="39">
        <f t="shared" si="4"/>
        <v>273.24</v>
      </c>
    </row>
    <row r="59" spans="1:249" s="36" customFormat="1" ht="14.65" customHeight="1">
      <c r="A59" s="398" t="s">
        <v>22</v>
      </c>
      <c r="B59" s="576" t="s">
        <v>76</v>
      </c>
      <c r="C59" s="576"/>
      <c r="D59" s="576"/>
      <c r="E59" s="576"/>
      <c r="F59" s="576"/>
      <c r="G59" s="576"/>
      <c r="H59" s="576"/>
      <c r="I59" s="38">
        <v>1.4999999999999999E-2</v>
      </c>
      <c r="J59" s="39">
        <f t="shared" si="0"/>
        <v>56.69</v>
      </c>
      <c r="K59" s="39">
        <f t="shared" si="1"/>
        <v>36.840000000000003</v>
      </c>
      <c r="L59" s="39">
        <f t="shared" si="2"/>
        <v>47.89</v>
      </c>
      <c r="M59" s="39">
        <f t="shared" si="3"/>
        <v>24.24</v>
      </c>
      <c r="N59" s="39">
        <f t="shared" si="4"/>
        <v>136.62</v>
      </c>
    </row>
    <row r="60" spans="1:249" s="36" customFormat="1" ht="14.65" customHeight="1">
      <c r="A60" s="398" t="s">
        <v>38</v>
      </c>
      <c r="B60" s="576" t="s">
        <v>77</v>
      </c>
      <c r="C60" s="576"/>
      <c r="D60" s="576"/>
      <c r="E60" s="576"/>
      <c r="F60" s="576"/>
      <c r="G60" s="576"/>
      <c r="H60" s="576"/>
      <c r="I60" s="38">
        <v>0.01</v>
      </c>
      <c r="J60" s="39">
        <f t="shared" si="0"/>
        <v>37.79</v>
      </c>
      <c r="K60" s="39">
        <f t="shared" si="1"/>
        <v>24.56</v>
      </c>
      <c r="L60" s="39">
        <f t="shared" si="2"/>
        <v>31.92</v>
      </c>
      <c r="M60" s="39">
        <f t="shared" si="3"/>
        <v>16.16</v>
      </c>
      <c r="N60" s="39">
        <f t="shared" si="4"/>
        <v>91.08</v>
      </c>
    </row>
    <row r="61" spans="1:249" s="36" customFormat="1" ht="14.65" customHeight="1">
      <c r="A61" s="398" t="s">
        <v>78</v>
      </c>
      <c r="B61" s="576" t="s">
        <v>79</v>
      </c>
      <c r="C61" s="576"/>
      <c r="D61" s="576"/>
      <c r="E61" s="576"/>
      <c r="F61" s="576"/>
      <c r="G61" s="576"/>
      <c r="H61" s="576"/>
      <c r="I61" s="38">
        <v>6.0000000000000001E-3</v>
      </c>
      <c r="J61" s="39">
        <f t="shared" si="0"/>
        <v>22.67</v>
      </c>
      <c r="K61" s="39">
        <f t="shared" si="1"/>
        <v>14.73</v>
      </c>
      <c r="L61" s="39">
        <f t="shared" si="2"/>
        <v>19.149999999999999</v>
      </c>
      <c r="M61" s="39">
        <f t="shared" si="3"/>
        <v>9.6999999999999993</v>
      </c>
      <c r="N61" s="39">
        <f t="shared" si="4"/>
        <v>54.65</v>
      </c>
    </row>
    <row r="62" spans="1:249" s="36" customFormat="1" ht="14.65" customHeight="1">
      <c r="A62" s="398" t="s">
        <v>56</v>
      </c>
      <c r="B62" s="576" t="s">
        <v>80</v>
      </c>
      <c r="C62" s="576"/>
      <c r="D62" s="576"/>
      <c r="E62" s="576"/>
      <c r="F62" s="576"/>
      <c r="G62" s="576"/>
      <c r="H62" s="576"/>
      <c r="I62" s="38">
        <v>2E-3</v>
      </c>
      <c r="J62" s="39">
        <f t="shared" si="0"/>
        <v>7.56</v>
      </c>
      <c r="K62" s="39">
        <f t="shared" si="1"/>
        <v>4.91</v>
      </c>
      <c r="L62" s="39">
        <f t="shared" si="2"/>
        <v>6.38</v>
      </c>
      <c r="M62" s="39">
        <f t="shared" si="3"/>
        <v>3.23</v>
      </c>
      <c r="N62" s="39">
        <f t="shared" si="4"/>
        <v>18.22</v>
      </c>
    </row>
    <row r="63" spans="1:249" ht="14.65" customHeight="1">
      <c r="A63" s="398" t="s">
        <v>81</v>
      </c>
      <c r="B63" s="576" t="s">
        <v>82</v>
      </c>
      <c r="C63" s="576"/>
      <c r="D63" s="576"/>
      <c r="E63" s="576"/>
      <c r="F63" s="576"/>
      <c r="G63" s="576"/>
      <c r="H63" s="576"/>
      <c r="I63" s="38">
        <v>0.08</v>
      </c>
      <c r="J63" s="39">
        <f t="shared" si="0"/>
        <v>302.32</v>
      </c>
      <c r="K63" s="39">
        <f t="shared" si="1"/>
        <v>196.46</v>
      </c>
      <c r="L63" s="39">
        <f t="shared" si="2"/>
        <v>255.39</v>
      </c>
      <c r="M63" s="39">
        <f t="shared" si="3"/>
        <v>129.30000000000001</v>
      </c>
      <c r="N63" s="39">
        <f t="shared" si="4"/>
        <v>728.64</v>
      </c>
    </row>
    <row r="64" spans="1:249" ht="14.65" customHeight="1">
      <c r="A64" s="585" t="s">
        <v>65</v>
      </c>
      <c r="B64" s="585"/>
      <c r="C64" s="585"/>
      <c r="D64" s="585"/>
      <c r="E64" s="585"/>
      <c r="F64" s="585"/>
      <c r="G64" s="585"/>
      <c r="H64" s="585"/>
      <c r="I64" s="44">
        <f t="shared" ref="I64:N64" si="5">SUM(I56:I63)</f>
        <v>0.36800000000000005</v>
      </c>
      <c r="J64" s="32">
        <f t="shared" si="5"/>
        <v>1390.6899999999998</v>
      </c>
      <c r="K64" s="32">
        <f t="shared" si="5"/>
        <v>903.69999999999993</v>
      </c>
      <c r="L64" s="32">
        <f t="shared" si="5"/>
        <v>1174.79</v>
      </c>
      <c r="M64" s="32">
        <f t="shared" si="5"/>
        <v>594.77</v>
      </c>
      <c r="N64" s="32">
        <f t="shared" si="5"/>
        <v>3351.7499999999995</v>
      </c>
    </row>
    <row r="65" spans="1:14" ht="14.65" customHeight="1">
      <c r="A65" s="552"/>
      <c r="B65" s="552"/>
      <c r="C65" s="552"/>
      <c r="D65" s="552"/>
      <c r="E65" s="552"/>
      <c r="F65" s="552"/>
      <c r="G65" s="552"/>
      <c r="H65" s="552"/>
      <c r="I65" s="552"/>
      <c r="J65" s="552"/>
      <c r="K65" s="552"/>
      <c r="L65" s="552"/>
      <c r="M65" s="552"/>
      <c r="N65" s="552"/>
    </row>
    <row r="66" spans="1:14" ht="37.4" customHeight="1">
      <c r="A66" s="578" t="s">
        <v>429</v>
      </c>
      <c r="B66" s="578"/>
      <c r="C66" s="578"/>
      <c r="D66" s="578"/>
      <c r="E66" s="578"/>
      <c r="F66" s="578"/>
      <c r="G66" s="578"/>
      <c r="H66" s="578"/>
      <c r="I66" s="578"/>
      <c r="J66" s="578"/>
      <c r="K66" s="578"/>
      <c r="L66" s="578"/>
      <c r="M66" s="578"/>
      <c r="N66" s="578"/>
    </row>
    <row r="67" spans="1:14" ht="14.65" customHeight="1">
      <c r="A67" s="552"/>
      <c r="B67" s="552"/>
      <c r="C67" s="552"/>
      <c r="D67" s="552"/>
      <c r="E67" s="552"/>
      <c r="F67" s="552"/>
      <c r="G67" s="552"/>
      <c r="H67" s="552"/>
      <c r="I67" s="552"/>
      <c r="J67" s="552"/>
      <c r="K67" s="552"/>
      <c r="L67" s="552"/>
      <c r="M67" s="552"/>
      <c r="N67" s="552"/>
    </row>
    <row r="68" spans="1:14" ht="16.149999999999999" customHeight="1">
      <c r="A68" s="579" t="s">
        <v>83</v>
      </c>
      <c r="B68" s="579"/>
      <c r="C68" s="579"/>
      <c r="D68" s="579"/>
      <c r="E68" s="579"/>
      <c r="F68" s="579"/>
      <c r="G68" s="579"/>
      <c r="H68" s="579"/>
      <c r="I68" s="579"/>
      <c r="J68" s="579"/>
      <c r="K68" s="579"/>
      <c r="L68" s="579"/>
      <c r="M68" s="579"/>
      <c r="N68" s="579"/>
    </row>
    <row r="69" spans="1:14" ht="17.899999999999999" customHeight="1">
      <c r="A69" s="393" t="s">
        <v>84</v>
      </c>
      <c r="B69" s="581" t="s">
        <v>85</v>
      </c>
      <c r="C69" s="581"/>
      <c r="D69" s="581"/>
      <c r="E69" s="581"/>
      <c r="F69" s="581"/>
      <c r="G69" s="581"/>
      <c r="H69" s="581"/>
      <c r="I69" s="581"/>
      <c r="J69" s="379" t="s">
        <v>62</v>
      </c>
      <c r="K69" s="379" t="s">
        <v>62</v>
      </c>
      <c r="L69" s="379" t="s">
        <v>62</v>
      </c>
      <c r="M69" s="379" t="s">
        <v>62</v>
      </c>
      <c r="N69" s="379" t="s">
        <v>62</v>
      </c>
    </row>
    <row r="70" spans="1:14" ht="16.899999999999999" customHeight="1">
      <c r="A70" s="387" t="s">
        <v>15</v>
      </c>
      <c r="B70" s="582" t="s">
        <v>86</v>
      </c>
      <c r="C70" s="582"/>
      <c r="D70" s="582"/>
      <c r="E70" s="582"/>
      <c r="F70" s="582"/>
      <c r="G70" s="582"/>
      <c r="H70" s="582"/>
      <c r="I70" s="582"/>
      <c r="J70" s="45">
        <f>IF(ROUND((I73*I71*I72)-(J35*0.06),2)&lt;0,0,ROUND((I73*I71*I72)-(J35*0.06),2))*1+(I71*I72*22-0.06*J35)*0</f>
        <v>19.66</v>
      </c>
      <c r="K70" s="45">
        <f>IF(ROUND((I73*I71*I72)-(K35*0.06),2)&lt;0,0,ROUND((I73*I71*I72)-(K35*0.06),2))*1+(I71*I72*22-0.06*K35)*0</f>
        <v>99.06</v>
      </c>
      <c r="L70" s="45">
        <f>IF(ROUND((I73*I71*I72)-(L35*0.06),2)&lt;0,0,ROUND((I73*I71*I72)-(L35*0.06),2))*1+(I71*I72*22-0.06*I35)*0</f>
        <v>99.06</v>
      </c>
      <c r="M70" s="45">
        <f>IF(ROUND((I73*I71*I72)-(M35*0.06),2)&lt;0,0,ROUND((I73*I71*I72)-(M35*0.06),2))*1+(I71*I72*22-0.06*M35)*0</f>
        <v>149.43</v>
      </c>
      <c r="N70" s="45">
        <f>IF(ROUND((I73*I71*I72)-(N35*0.06),2)&lt;0,0,ROUND((I73*I71*I72)-(N35*0.06),2))*1+(I71*I72*22-0.06*N35)*0</f>
        <v>0</v>
      </c>
    </row>
    <row r="71" spans="1:14" ht="26.25" customHeight="1">
      <c r="A71" s="387"/>
      <c r="B71" s="583" t="s">
        <v>87</v>
      </c>
      <c r="C71" s="583"/>
      <c r="D71" s="583"/>
      <c r="E71" s="583"/>
      <c r="F71" s="583"/>
      <c r="G71" s="583"/>
      <c r="H71" s="583"/>
      <c r="I71" s="46">
        <v>5.6</v>
      </c>
      <c r="J71" s="47" t="s">
        <v>88</v>
      </c>
      <c r="K71" s="47" t="s">
        <v>88</v>
      </c>
      <c r="L71" s="47" t="s">
        <v>88</v>
      </c>
      <c r="M71" s="47" t="s">
        <v>88</v>
      </c>
      <c r="N71" s="47" t="s">
        <v>88</v>
      </c>
    </row>
    <row r="72" spans="1:14" ht="14.65" customHeight="1">
      <c r="A72" s="387"/>
      <c r="B72" s="584" t="s">
        <v>89</v>
      </c>
      <c r="C72" s="584"/>
      <c r="D72" s="584"/>
      <c r="E72" s="584"/>
      <c r="F72" s="584"/>
      <c r="G72" s="584"/>
      <c r="H72" s="584"/>
      <c r="I72" s="48">
        <v>2</v>
      </c>
      <c r="J72" s="47"/>
      <c r="K72" s="47"/>
      <c r="L72" s="47"/>
      <c r="M72" s="47"/>
      <c r="N72" s="47"/>
    </row>
    <row r="73" spans="1:14" ht="14.65" customHeight="1">
      <c r="A73" s="387"/>
      <c r="B73" s="584" t="s">
        <v>90</v>
      </c>
      <c r="C73" s="584"/>
      <c r="D73" s="584"/>
      <c r="E73" s="584"/>
      <c r="F73" s="584"/>
      <c r="G73" s="584"/>
      <c r="H73" s="584"/>
      <c r="I73" s="49">
        <v>22</v>
      </c>
      <c r="J73" s="47"/>
      <c r="K73" s="47"/>
      <c r="L73" s="47"/>
      <c r="M73" s="47"/>
      <c r="N73" s="47"/>
    </row>
    <row r="74" spans="1:14" ht="16.899999999999999" customHeight="1">
      <c r="A74" s="387" t="s">
        <v>17</v>
      </c>
      <c r="B74" s="582" t="s">
        <v>91</v>
      </c>
      <c r="C74" s="582"/>
      <c r="D74" s="582"/>
      <c r="E74" s="582"/>
      <c r="F74" s="582"/>
      <c r="G74" s="582"/>
      <c r="H74" s="582"/>
      <c r="I74" s="582"/>
      <c r="J74" s="45">
        <f>ROUND(I76*I75*(1-0.05),2)*1+ROUND(22*6*(1-0.05),2)*0</f>
        <v>471.71</v>
      </c>
      <c r="K74" s="45">
        <f>ROUND(I76*I75*(1-0.05),2)*1+ROUND(22*6*(1-0.05),2)*0</f>
        <v>471.71</v>
      </c>
      <c r="L74" s="45">
        <f>ROUND(I76*I75*(1-0.05),2)*1+ROUND(22*6*(1-0.05),2)*0</f>
        <v>471.71</v>
      </c>
      <c r="M74" s="45">
        <f>ROUND(I76*I75*(1-0.05),2)*1+ROUND(22*6*(1-0.05),2)*0</f>
        <v>471.71</v>
      </c>
      <c r="N74" s="45">
        <f>ROUND(I76*I75*(1-0.05),2)*1+ROUND(22*6*(1-0.05),2)*0</f>
        <v>471.71</v>
      </c>
    </row>
    <row r="75" spans="1:14" ht="16.899999999999999" customHeight="1">
      <c r="A75" s="387"/>
      <c r="B75" s="586" t="s">
        <v>430</v>
      </c>
      <c r="C75" s="586"/>
      <c r="D75" s="586"/>
      <c r="E75" s="586"/>
      <c r="F75" s="586"/>
      <c r="G75" s="586"/>
      <c r="H75" s="586"/>
      <c r="I75" s="50">
        <v>22.57</v>
      </c>
      <c r="J75" s="47" t="s">
        <v>88</v>
      </c>
      <c r="K75" s="47" t="s">
        <v>88</v>
      </c>
      <c r="L75" s="47" t="s">
        <v>88</v>
      </c>
      <c r="M75" s="47" t="s">
        <v>88</v>
      </c>
      <c r="N75" s="47" t="s">
        <v>88</v>
      </c>
    </row>
    <row r="76" spans="1:14" ht="14.65" customHeight="1">
      <c r="A76" s="51"/>
      <c r="B76" s="584" t="s">
        <v>92</v>
      </c>
      <c r="C76" s="584"/>
      <c r="D76" s="584"/>
      <c r="E76" s="584"/>
      <c r="F76" s="584"/>
      <c r="G76" s="584"/>
      <c r="H76" s="584"/>
      <c r="I76" s="52">
        <v>22</v>
      </c>
      <c r="J76" s="47"/>
      <c r="K76" s="47"/>
      <c r="L76" s="47"/>
      <c r="M76" s="47"/>
      <c r="N76" s="47"/>
    </row>
    <row r="77" spans="1:14" ht="15" customHeight="1">
      <c r="A77" s="387" t="s">
        <v>20</v>
      </c>
      <c r="B77" s="587" t="s">
        <v>93</v>
      </c>
      <c r="C77" s="587"/>
      <c r="D77" s="587"/>
      <c r="E77" s="587"/>
      <c r="F77" s="587"/>
      <c r="G77" s="587"/>
      <c r="H77" s="587"/>
      <c r="I77" s="587"/>
      <c r="J77" s="45" t="s">
        <v>88</v>
      </c>
      <c r="K77" s="45" t="s">
        <v>88</v>
      </c>
      <c r="L77" s="45" t="s">
        <v>88</v>
      </c>
      <c r="M77" s="45" t="s">
        <v>88</v>
      </c>
      <c r="N77" s="45" t="s">
        <v>88</v>
      </c>
    </row>
    <row r="78" spans="1:14" ht="16.899999999999999" customHeight="1">
      <c r="A78" s="53" t="s">
        <v>22</v>
      </c>
      <c r="B78" s="588" t="s">
        <v>94</v>
      </c>
      <c r="C78" s="588"/>
      <c r="D78" s="588"/>
      <c r="E78" s="588"/>
      <c r="F78" s="588"/>
      <c r="G78" s="588"/>
      <c r="H78" s="588"/>
      <c r="I78" s="588"/>
      <c r="J78" s="54">
        <v>0</v>
      </c>
      <c r="K78" s="54">
        <v>0</v>
      </c>
      <c r="L78" s="54">
        <v>0</v>
      </c>
      <c r="M78" s="54">
        <v>0</v>
      </c>
      <c r="N78" s="54">
        <v>0</v>
      </c>
    </row>
    <row r="79" spans="1:14" ht="27.65" customHeight="1">
      <c r="A79" s="387" t="s">
        <v>38</v>
      </c>
      <c r="B79" s="570" t="s">
        <v>95</v>
      </c>
      <c r="C79" s="570"/>
      <c r="D79" s="570"/>
      <c r="E79" s="570"/>
      <c r="F79" s="570"/>
      <c r="G79" s="570"/>
      <c r="H79" s="570"/>
      <c r="I79" s="570"/>
      <c r="J79" s="45">
        <v>0</v>
      </c>
      <c r="K79" s="45">
        <v>0</v>
      </c>
      <c r="L79" s="45">
        <v>0</v>
      </c>
      <c r="M79" s="45">
        <v>0</v>
      </c>
      <c r="N79" s="45">
        <v>0</v>
      </c>
    </row>
    <row r="80" spans="1:14" ht="17.25" customHeight="1">
      <c r="A80" s="387" t="s">
        <v>78</v>
      </c>
      <c r="B80" s="582" t="s">
        <v>96</v>
      </c>
      <c r="C80" s="582"/>
      <c r="D80" s="582"/>
      <c r="E80" s="582"/>
      <c r="F80" s="582"/>
      <c r="G80" s="582"/>
      <c r="H80" s="582"/>
      <c r="I80" s="582"/>
      <c r="J80" s="55"/>
      <c r="K80" s="55"/>
      <c r="L80" s="55"/>
      <c r="M80" s="55"/>
      <c r="N80" s="55"/>
    </row>
    <row r="81" spans="1:14" ht="14.65" customHeight="1">
      <c r="A81" s="585" t="s">
        <v>58</v>
      </c>
      <c r="B81" s="585"/>
      <c r="C81" s="585"/>
      <c r="D81" s="585"/>
      <c r="E81" s="585"/>
      <c r="F81" s="585"/>
      <c r="G81" s="585"/>
      <c r="H81" s="585"/>
      <c r="I81" s="585"/>
      <c r="J81" s="32">
        <f>SUM(J70:J80)</f>
        <v>491.37</v>
      </c>
      <c r="K81" s="32">
        <f>SUM(K70:K80)</f>
        <v>570.77</v>
      </c>
      <c r="L81" s="32">
        <f>SUM(L70:L80)</f>
        <v>570.77</v>
      </c>
      <c r="M81" s="32">
        <f>SUM(M70:M80)</f>
        <v>621.14</v>
      </c>
      <c r="N81" s="32">
        <f>SUM(N70:N80)</f>
        <v>471.71</v>
      </c>
    </row>
    <row r="82" spans="1:14" ht="14.65" customHeight="1">
      <c r="A82" s="552"/>
      <c r="B82" s="552"/>
      <c r="C82" s="552"/>
      <c r="D82" s="552"/>
      <c r="E82" s="552"/>
      <c r="F82" s="552"/>
      <c r="G82" s="552"/>
      <c r="H82" s="552"/>
      <c r="I82" s="552"/>
      <c r="J82" s="552"/>
      <c r="K82" s="552"/>
      <c r="L82" s="552"/>
      <c r="M82" s="552"/>
      <c r="N82" s="552"/>
    </row>
    <row r="83" spans="1:14" ht="37.4" customHeight="1">
      <c r="A83" s="578" t="s">
        <v>97</v>
      </c>
      <c r="B83" s="578"/>
      <c r="C83" s="578"/>
      <c r="D83" s="578"/>
      <c r="E83" s="578"/>
      <c r="F83" s="578"/>
      <c r="G83" s="578"/>
      <c r="H83" s="578"/>
      <c r="I83" s="578"/>
      <c r="J83" s="578"/>
      <c r="K83" s="578"/>
      <c r="L83" s="578"/>
      <c r="M83" s="578"/>
      <c r="N83" s="578"/>
    </row>
    <row r="84" spans="1:14" ht="14.65" customHeight="1">
      <c r="A84" s="552"/>
      <c r="B84" s="552"/>
      <c r="C84" s="552"/>
      <c r="D84" s="552"/>
      <c r="E84" s="552"/>
      <c r="F84" s="552"/>
      <c r="G84" s="552"/>
      <c r="H84" s="552"/>
      <c r="I84" s="552"/>
      <c r="J84" s="552"/>
      <c r="K84" s="552"/>
      <c r="L84" s="552"/>
      <c r="M84" s="552"/>
      <c r="N84" s="552"/>
    </row>
    <row r="85" spans="1:14" ht="16.149999999999999" customHeight="1">
      <c r="A85" s="579" t="s">
        <v>98</v>
      </c>
      <c r="B85" s="579"/>
      <c r="C85" s="579"/>
      <c r="D85" s="579"/>
      <c r="E85" s="579"/>
      <c r="F85" s="579"/>
      <c r="G85" s="579"/>
      <c r="H85" s="579"/>
      <c r="I85" s="579"/>
      <c r="J85" s="579"/>
      <c r="K85" s="579"/>
      <c r="L85" s="579"/>
      <c r="M85" s="579"/>
      <c r="N85" s="579"/>
    </row>
    <row r="86" spans="1:14" ht="16.149999999999999" customHeight="1">
      <c r="A86" s="379">
        <v>2</v>
      </c>
      <c r="B86" s="548" t="s">
        <v>99</v>
      </c>
      <c r="C86" s="548"/>
      <c r="D86" s="548"/>
      <c r="E86" s="548"/>
      <c r="F86" s="548"/>
      <c r="G86" s="548"/>
      <c r="H86" s="548"/>
      <c r="I86" s="548"/>
      <c r="J86" s="379" t="s">
        <v>62</v>
      </c>
      <c r="K86" s="379" t="s">
        <v>62</v>
      </c>
      <c r="L86" s="379" t="s">
        <v>62</v>
      </c>
      <c r="M86" s="379" t="s">
        <v>62</v>
      </c>
      <c r="N86" s="379" t="s">
        <v>62</v>
      </c>
    </row>
    <row r="87" spans="1:14" ht="14.65" customHeight="1">
      <c r="A87" s="267" t="s">
        <v>61</v>
      </c>
      <c r="B87" s="570" t="s">
        <v>453</v>
      </c>
      <c r="C87" s="570"/>
      <c r="D87" s="570"/>
      <c r="E87" s="570"/>
      <c r="F87" s="570"/>
      <c r="G87" s="570"/>
      <c r="H87" s="570"/>
      <c r="I87" s="56">
        <f t="shared" ref="I87:N87" si="6">I50</f>
        <v>0.15537744000000001</v>
      </c>
      <c r="J87" s="57">
        <f t="shared" si="6"/>
        <v>587.20000000000005</v>
      </c>
      <c r="K87" s="57">
        <f t="shared" si="6"/>
        <v>381.55999999999995</v>
      </c>
      <c r="L87" s="57">
        <f t="shared" si="6"/>
        <v>496.03999999999996</v>
      </c>
      <c r="M87" s="57">
        <f t="shared" si="6"/>
        <v>251.14</v>
      </c>
      <c r="N87" s="57">
        <f t="shared" si="6"/>
        <v>1415.22</v>
      </c>
    </row>
    <row r="88" spans="1:14" ht="14.65" customHeight="1">
      <c r="A88" s="267" t="s">
        <v>67</v>
      </c>
      <c r="B88" s="570" t="s">
        <v>68</v>
      </c>
      <c r="C88" s="570"/>
      <c r="D88" s="570"/>
      <c r="E88" s="570"/>
      <c r="F88" s="570"/>
      <c r="G88" s="570"/>
      <c r="H88" s="570"/>
      <c r="I88" s="56">
        <f t="shared" ref="I88:N88" si="7">I64</f>
        <v>0.36800000000000005</v>
      </c>
      <c r="J88" s="57">
        <f t="shared" si="7"/>
        <v>1390.6899999999998</v>
      </c>
      <c r="K88" s="57">
        <f t="shared" si="7"/>
        <v>903.69999999999993</v>
      </c>
      <c r="L88" s="57">
        <f t="shared" si="7"/>
        <v>1174.79</v>
      </c>
      <c r="M88" s="57">
        <f t="shared" si="7"/>
        <v>594.77</v>
      </c>
      <c r="N88" s="57">
        <f t="shared" si="7"/>
        <v>3351.7499999999995</v>
      </c>
    </row>
    <row r="89" spans="1:14" ht="14.65" customHeight="1">
      <c r="A89" s="267" t="s">
        <v>84</v>
      </c>
      <c r="B89" s="570" t="s">
        <v>85</v>
      </c>
      <c r="C89" s="570"/>
      <c r="D89" s="570"/>
      <c r="E89" s="570"/>
      <c r="F89" s="570"/>
      <c r="G89" s="570"/>
      <c r="H89" s="570"/>
      <c r="I89" s="570"/>
      <c r="J89" s="57">
        <f>J81</f>
        <v>491.37</v>
      </c>
      <c r="K89" s="57">
        <f>K81</f>
        <v>570.77</v>
      </c>
      <c r="L89" s="57">
        <f>L81</f>
        <v>570.77</v>
      </c>
      <c r="M89" s="57">
        <f>M81</f>
        <v>621.14</v>
      </c>
      <c r="N89" s="57">
        <f>N81</f>
        <v>471.71</v>
      </c>
    </row>
    <row r="90" spans="1:14" ht="14.65" customHeight="1">
      <c r="A90" s="561" t="s">
        <v>65</v>
      </c>
      <c r="B90" s="561"/>
      <c r="C90" s="561"/>
      <c r="D90" s="561"/>
      <c r="E90" s="561"/>
      <c r="F90" s="561"/>
      <c r="G90" s="561"/>
      <c r="H90" s="561"/>
      <c r="I90" s="561"/>
      <c r="J90" s="58">
        <f>SUM(J87+J88+J89)</f>
        <v>2469.2599999999998</v>
      </c>
      <c r="K90" s="58">
        <f>SUM(K87+K88+K89)</f>
        <v>1856.0299999999997</v>
      </c>
      <c r="L90" s="58">
        <f>SUM(L87+L88+L89)</f>
        <v>2241.6</v>
      </c>
      <c r="M90" s="58">
        <f>SUM(M87+M88+M89)</f>
        <v>1467.05</v>
      </c>
      <c r="N90" s="58">
        <f>SUM(N87+N88+N89)</f>
        <v>5238.6799999999994</v>
      </c>
    </row>
    <row r="91" spans="1:14" ht="14.65" customHeight="1">
      <c r="A91" s="552"/>
      <c r="B91" s="552"/>
      <c r="C91" s="552"/>
      <c r="D91" s="552"/>
      <c r="E91" s="552"/>
      <c r="F91" s="552"/>
      <c r="G91" s="552"/>
      <c r="H91" s="552"/>
      <c r="I91" s="552"/>
      <c r="J91" s="552"/>
      <c r="K91" s="552"/>
      <c r="L91" s="552"/>
      <c r="M91" s="552"/>
      <c r="N91" s="552"/>
    </row>
    <row r="92" spans="1:14" ht="16.149999999999999" customHeight="1">
      <c r="A92" s="579" t="s">
        <v>100</v>
      </c>
      <c r="B92" s="579"/>
      <c r="C92" s="579"/>
      <c r="D92" s="579"/>
      <c r="E92" s="579"/>
      <c r="F92" s="579"/>
      <c r="G92" s="579"/>
      <c r="H92" s="579"/>
      <c r="I92" s="579"/>
      <c r="J92" s="579"/>
      <c r="K92" s="579"/>
      <c r="L92" s="579"/>
      <c r="M92" s="579"/>
      <c r="N92" s="579"/>
    </row>
    <row r="93" spans="1:14" s="36" customFormat="1" ht="15.75" customHeight="1">
      <c r="A93" s="393">
        <v>3</v>
      </c>
      <c r="B93" s="581" t="s">
        <v>101</v>
      </c>
      <c r="C93" s="581"/>
      <c r="D93" s="581"/>
      <c r="E93" s="581"/>
      <c r="F93" s="581"/>
      <c r="G93" s="581"/>
      <c r="H93" s="581"/>
      <c r="I93" s="581"/>
      <c r="J93" s="393" t="s">
        <v>102</v>
      </c>
      <c r="K93" s="393" t="s">
        <v>102</v>
      </c>
      <c r="L93" s="393" t="s">
        <v>102</v>
      </c>
      <c r="M93" s="393" t="s">
        <v>102</v>
      </c>
      <c r="N93" s="393" t="s">
        <v>102</v>
      </c>
    </row>
    <row r="94" spans="1:14" s="36" customFormat="1" ht="86.25" customHeight="1">
      <c r="A94" s="387" t="s">
        <v>15</v>
      </c>
      <c r="B94" s="570" t="s">
        <v>455</v>
      </c>
      <c r="C94" s="570"/>
      <c r="D94" s="570"/>
      <c r="E94" s="570"/>
      <c r="F94" s="570"/>
      <c r="G94" s="570"/>
      <c r="H94" s="570"/>
      <c r="I94" s="59">
        <v>4.1700000000000001E-3</v>
      </c>
      <c r="J94" s="39">
        <f>ROUND(($J$39+$J$48)*I94,2)</f>
        <v>17.55</v>
      </c>
      <c r="K94" s="39">
        <f>ROUND(($K$39+$K$48)*I94,2)</f>
        <v>11.4</v>
      </c>
      <c r="L94" s="39">
        <f>ROUND(($L$39+$L$48)*I94,2)</f>
        <v>14.82</v>
      </c>
      <c r="M94" s="39">
        <f>ROUND(($M$39+$M$48)*I94,2)</f>
        <v>7.51</v>
      </c>
      <c r="N94" s="39">
        <f>ROUND(($N$39+$N$48)*I94,2)</f>
        <v>42.29</v>
      </c>
    </row>
    <row r="95" spans="1:14" s="36" customFormat="1" ht="14.65" customHeight="1">
      <c r="A95" s="387" t="s">
        <v>17</v>
      </c>
      <c r="B95" s="570" t="s">
        <v>103</v>
      </c>
      <c r="C95" s="570"/>
      <c r="D95" s="570"/>
      <c r="E95" s="570"/>
      <c r="F95" s="570"/>
      <c r="G95" s="570"/>
      <c r="H95" s="570"/>
      <c r="I95" s="59">
        <f>I63*I94</f>
        <v>3.3360000000000003E-4</v>
      </c>
      <c r="J95" s="39">
        <f>ROUND($J$94*I63,2)</f>
        <v>1.4</v>
      </c>
      <c r="K95" s="39">
        <f>ROUND($K$94*I63,2)</f>
        <v>0.91</v>
      </c>
      <c r="L95" s="39">
        <f>ROUND($L$94*I63,2)</f>
        <v>1.19</v>
      </c>
      <c r="M95" s="39">
        <f>ROUND($M$94*I63,2)</f>
        <v>0.6</v>
      </c>
      <c r="N95" s="39">
        <f>ROUND($N$94*I63,2)</f>
        <v>3.38</v>
      </c>
    </row>
    <row r="96" spans="1:14" s="36" customFormat="1" ht="69" customHeight="1">
      <c r="A96" s="387" t="s">
        <v>22</v>
      </c>
      <c r="B96" s="570" t="s">
        <v>456</v>
      </c>
      <c r="C96" s="570"/>
      <c r="D96" s="570"/>
      <c r="E96" s="570"/>
      <c r="F96" s="570"/>
      <c r="G96" s="570"/>
      <c r="H96" s="570"/>
      <c r="I96" s="59">
        <v>1.9400000000000001E-2</v>
      </c>
      <c r="J96" s="39">
        <f>ROUND(($J$39+$J$48)*I96,2)</f>
        <v>81.64</v>
      </c>
      <c r="K96" s="39">
        <f>ROUND(($K$39+$K$48)*I96,2)</f>
        <v>53.05</v>
      </c>
      <c r="L96" s="39">
        <f>ROUND(($L$39+$L$48)*I96,2)</f>
        <v>68.97</v>
      </c>
      <c r="M96" s="39">
        <f>ROUND(($M$39+$M$48)*I96,2)</f>
        <v>34.92</v>
      </c>
      <c r="N96" s="39">
        <f>ROUND(($N$39+$N$48)*I96,2)</f>
        <v>196.76</v>
      </c>
    </row>
    <row r="97" spans="1:14" s="36" customFormat="1" ht="26.25" customHeight="1">
      <c r="A97" s="387" t="s">
        <v>38</v>
      </c>
      <c r="B97" s="570" t="s">
        <v>104</v>
      </c>
      <c r="C97" s="570"/>
      <c r="D97" s="570"/>
      <c r="E97" s="570"/>
      <c r="F97" s="570"/>
      <c r="G97" s="570"/>
      <c r="H97" s="570"/>
      <c r="I97" s="59">
        <f>I64*I96</f>
        <v>7.1392000000000009E-3</v>
      </c>
      <c r="J97" s="39">
        <f>ROUND($I$64*J96,2)</f>
        <v>30.04</v>
      </c>
      <c r="K97" s="39">
        <f>ROUND($I$64*K96,2)</f>
        <v>19.52</v>
      </c>
      <c r="L97" s="39">
        <f>ROUND($I$64*L96,2)</f>
        <v>25.38</v>
      </c>
      <c r="M97" s="39">
        <f>ROUND($I$64*M96,2)</f>
        <v>12.85</v>
      </c>
      <c r="N97" s="39">
        <f>ROUND($N$39*I97,2)</f>
        <v>65.02</v>
      </c>
    </row>
    <row r="98" spans="1:14" s="36" customFormat="1" ht="47.25" customHeight="1">
      <c r="A98" s="387" t="s">
        <v>78</v>
      </c>
      <c r="B98" s="577" t="s">
        <v>468</v>
      </c>
      <c r="C98" s="589"/>
      <c r="D98" s="589"/>
      <c r="E98" s="589"/>
      <c r="F98" s="589"/>
      <c r="G98" s="589"/>
      <c r="H98" s="590"/>
      <c r="I98" s="59">
        <v>0.04</v>
      </c>
      <c r="J98" s="39">
        <f>ROUND(($J$39)*I98,2)</f>
        <v>151.16</v>
      </c>
      <c r="K98" s="39">
        <f>ROUND(($K$39)*I98,2)</f>
        <v>98.23</v>
      </c>
      <c r="L98" s="39">
        <f>ROUND(($L$39)*I98,2)</f>
        <v>127.7</v>
      </c>
      <c r="M98" s="39">
        <f>ROUND(($M$39)*I98,2)</f>
        <v>64.650000000000006</v>
      </c>
      <c r="N98" s="39">
        <f>ROUND(($N$39)*I98,2)</f>
        <v>364.32</v>
      </c>
    </row>
    <row r="99" spans="1:14" s="36" customFormat="1" ht="14.65" customHeight="1">
      <c r="A99" s="585" t="s">
        <v>65</v>
      </c>
      <c r="B99" s="585"/>
      <c r="C99" s="585"/>
      <c r="D99" s="585"/>
      <c r="E99" s="585"/>
      <c r="F99" s="585"/>
      <c r="G99" s="585"/>
      <c r="H99" s="585"/>
      <c r="I99" s="400">
        <f t="shared" ref="I99:N99" si="8">SUM(I94:I98)</f>
        <v>7.1042800000000003E-2</v>
      </c>
      <c r="J99" s="32">
        <f t="shared" si="8"/>
        <v>281.78999999999996</v>
      </c>
      <c r="K99" s="32">
        <f t="shared" si="8"/>
        <v>183.11</v>
      </c>
      <c r="L99" s="32">
        <f t="shared" si="8"/>
        <v>238.06</v>
      </c>
      <c r="M99" s="32">
        <f t="shared" si="8"/>
        <v>120.53</v>
      </c>
      <c r="N99" s="32">
        <f t="shared" si="8"/>
        <v>671.77</v>
      </c>
    </row>
    <row r="100" spans="1:14" s="36" customFormat="1" ht="40.5" customHeight="1">
      <c r="A100" s="556" t="s">
        <v>431</v>
      </c>
      <c r="B100" s="556"/>
      <c r="C100" s="556"/>
      <c r="D100" s="556"/>
      <c r="E100" s="556"/>
      <c r="F100" s="556"/>
      <c r="G100" s="556"/>
      <c r="H100" s="556"/>
      <c r="I100" s="556"/>
      <c r="J100" s="556"/>
      <c r="K100" s="556"/>
      <c r="L100" s="556"/>
      <c r="M100" s="556"/>
      <c r="N100" s="556"/>
    </row>
    <row r="101" spans="1:14" s="36" customFormat="1" ht="14.65" customHeight="1">
      <c r="A101" s="552"/>
      <c r="B101" s="552"/>
      <c r="C101" s="552"/>
      <c r="D101" s="552"/>
      <c r="E101" s="552"/>
      <c r="F101" s="552"/>
      <c r="G101" s="552"/>
      <c r="H101" s="552"/>
      <c r="I101" s="552"/>
      <c r="J101" s="552"/>
      <c r="K101" s="552"/>
      <c r="L101" s="552"/>
      <c r="M101" s="552"/>
      <c r="N101" s="552"/>
    </row>
    <row r="102" spans="1:14" s="36" customFormat="1" ht="16.149999999999999" customHeight="1">
      <c r="A102" s="545" t="s">
        <v>105</v>
      </c>
      <c r="B102" s="545"/>
      <c r="C102" s="545"/>
      <c r="D102" s="545"/>
      <c r="E102" s="545"/>
      <c r="F102" s="545"/>
      <c r="G102" s="545"/>
      <c r="H102" s="545"/>
      <c r="I102" s="545"/>
      <c r="J102" s="545"/>
      <c r="K102" s="545"/>
      <c r="L102" s="545"/>
      <c r="M102" s="545"/>
      <c r="N102" s="545"/>
    </row>
    <row r="103" spans="1:14" s="36" customFormat="1" ht="16.149999999999999" customHeight="1">
      <c r="A103" s="578" t="s">
        <v>106</v>
      </c>
      <c r="B103" s="578"/>
      <c r="C103" s="578"/>
      <c r="D103" s="578"/>
      <c r="E103" s="578"/>
      <c r="F103" s="578"/>
      <c r="G103" s="578"/>
      <c r="H103" s="578"/>
      <c r="I103" s="578"/>
      <c r="J103" s="578"/>
      <c r="K103" s="578"/>
      <c r="L103" s="578"/>
      <c r="M103" s="578"/>
      <c r="N103" s="578"/>
    </row>
    <row r="104" spans="1:14" ht="37.4" customHeight="1">
      <c r="A104" s="595" t="s">
        <v>458</v>
      </c>
      <c r="B104" s="596"/>
      <c r="C104" s="596"/>
      <c r="D104" s="596"/>
      <c r="E104" s="596"/>
      <c r="F104" s="596"/>
      <c r="G104" s="596"/>
      <c r="H104" s="596"/>
      <c r="I104" s="596"/>
      <c r="J104" s="596"/>
      <c r="K104" s="596"/>
      <c r="L104" s="596"/>
      <c r="M104" s="596"/>
      <c r="N104" s="597"/>
    </row>
    <row r="105" spans="1:14" ht="37.4" customHeight="1">
      <c r="A105" s="591" t="s">
        <v>46</v>
      </c>
      <c r="B105" s="591"/>
      <c r="C105" s="182" t="s">
        <v>433</v>
      </c>
      <c r="D105" s="592">
        <f>J39</f>
        <v>3779.04</v>
      </c>
      <c r="E105" s="591"/>
      <c r="F105" s="183" t="s">
        <v>434</v>
      </c>
      <c r="G105" s="593" t="s">
        <v>457</v>
      </c>
      <c r="H105" s="593"/>
      <c r="I105" s="594">
        <f>J90-J70-J74+J112</f>
        <v>2447.04</v>
      </c>
      <c r="J105" s="591"/>
      <c r="K105" s="183" t="s">
        <v>434</v>
      </c>
      <c r="L105" s="184" t="s">
        <v>435</v>
      </c>
      <c r="M105" s="397">
        <f>J99</f>
        <v>281.78999999999996</v>
      </c>
      <c r="N105" s="185">
        <f>D105+I105+M105</f>
        <v>6507.87</v>
      </c>
    </row>
    <row r="106" spans="1:14" ht="37.4" customHeight="1">
      <c r="A106" s="591" t="s">
        <v>188</v>
      </c>
      <c r="B106" s="591"/>
      <c r="C106" s="182" t="s">
        <v>433</v>
      </c>
      <c r="D106" s="592">
        <f>K39</f>
        <v>2455.6999999999998</v>
      </c>
      <c r="E106" s="591"/>
      <c r="F106" s="183" t="s">
        <v>434</v>
      </c>
      <c r="G106" s="593" t="s">
        <v>457</v>
      </c>
      <c r="H106" s="593"/>
      <c r="I106" s="594">
        <f>K90-K70-K74+K112</f>
        <v>1590.1299999999997</v>
      </c>
      <c r="J106" s="591"/>
      <c r="K106" s="183" t="s">
        <v>434</v>
      </c>
      <c r="L106" s="184" t="s">
        <v>435</v>
      </c>
      <c r="M106" s="397">
        <f>K99</f>
        <v>183.11</v>
      </c>
      <c r="N106" s="185">
        <f>D106+I106+M106</f>
        <v>4228.9399999999996</v>
      </c>
    </row>
    <row r="107" spans="1:14" ht="37.4" customHeight="1">
      <c r="A107" s="591" t="s">
        <v>37</v>
      </c>
      <c r="B107" s="591"/>
      <c r="C107" s="182" t="s">
        <v>433</v>
      </c>
      <c r="D107" s="592">
        <f>L39</f>
        <v>3192.41</v>
      </c>
      <c r="E107" s="591"/>
      <c r="F107" s="183" t="s">
        <v>434</v>
      </c>
      <c r="G107" s="593" t="s">
        <v>457</v>
      </c>
      <c r="H107" s="593"/>
      <c r="I107" s="594">
        <f>L90-L70-L74+L112</f>
        <v>2067.15</v>
      </c>
      <c r="J107" s="591"/>
      <c r="K107" s="183" t="s">
        <v>434</v>
      </c>
      <c r="L107" s="184" t="s">
        <v>435</v>
      </c>
      <c r="M107" s="397">
        <f>L99</f>
        <v>238.06</v>
      </c>
      <c r="N107" s="185">
        <f>D107+I107+M107</f>
        <v>5497.62</v>
      </c>
    </row>
    <row r="108" spans="1:14" ht="37.4" customHeight="1">
      <c r="A108" s="591" t="s">
        <v>462</v>
      </c>
      <c r="B108" s="591"/>
      <c r="C108" s="182" t="s">
        <v>433</v>
      </c>
      <c r="D108" s="592">
        <f>M39</f>
        <v>1616.22</v>
      </c>
      <c r="E108" s="591"/>
      <c r="F108" s="183" t="s">
        <v>434</v>
      </c>
      <c r="G108" s="593" t="s">
        <v>457</v>
      </c>
      <c r="H108" s="593"/>
      <c r="I108" s="594">
        <f>M90-M70-M74+M112</f>
        <v>1046.56</v>
      </c>
      <c r="J108" s="591"/>
      <c r="K108" s="183" t="s">
        <v>434</v>
      </c>
      <c r="L108" s="184" t="s">
        <v>435</v>
      </c>
      <c r="M108" s="397">
        <f>M99</f>
        <v>120.53</v>
      </c>
      <c r="N108" s="185">
        <f>D108+I108+M108</f>
        <v>2783.31</v>
      </c>
    </row>
    <row r="109" spans="1:14" ht="37.4" customHeight="1">
      <c r="A109" s="591" t="s">
        <v>39</v>
      </c>
      <c r="B109" s="591"/>
      <c r="C109" s="182" t="s">
        <v>433</v>
      </c>
      <c r="D109" s="592">
        <f>N39</f>
        <v>9108</v>
      </c>
      <c r="E109" s="591"/>
      <c r="F109" s="183" t="s">
        <v>434</v>
      </c>
      <c r="G109" s="593" t="s">
        <v>457</v>
      </c>
      <c r="H109" s="593"/>
      <c r="I109" s="594">
        <f>N90-N70-N74+N112</f>
        <v>5897.69</v>
      </c>
      <c r="J109" s="591"/>
      <c r="K109" s="183" t="s">
        <v>434</v>
      </c>
      <c r="L109" s="184" t="s">
        <v>435</v>
      </c>
      <c r="M109" s="397">
        <f>N99</f>
        <v>671.77</v>
      </c>
      <c r="N109" s="185">
        <f>D109+I109+M109</f>
        <v>15677.46</v>
      </c>
    </row>
    <row r="110" spans="1:14" ht="16.149999999999999" customHeight="1">
      <c r="A110" s="598" t="s">
        <v>107</v>
      </c>
      <c r="B110" s="598"/>
      <c r="C110" s="598"/>
      <c r="D110" s="598"/>
      <c r="E110" s="598"/>
      <c r="F110" s="598"/>
      <c r="G110" s="598"/>
      <c r="H110" s="598"/>
      <c r="I110" s="598"/>
      <c r="J110" s="598"/>
      <c r="K110" s="598"/>
      <c r="L110" s="598"/>
      <c r="M110" s="598"/>
      <c r="N110" s="598"/>
    </row>
    <row r="111" spans="1:14" ht="15.75" customHeight="1">
      <c r="A111" s="60" t="s">
        <v>108</v>
      </c>
      <c r="B111" s="581" t="s">
        <v>109</v>
      </c>
      <c r="C111" s="581"/>
      <c r="D111" s="581"/>
      <c r="E111" s="581"/>
      <c r="F111" s="581"/>
      <c r="G111" s="581"/>
      <c r="H111" s="581"/>
      <c r="I111" s="581"/>
      <c r="J111" s="60" t="s">
        <v>62</v>
      </c>
      <c r="K111" s="60" t="s">
        <v>62</v>
      </c>
      <c r="L111" s="60" t="s">
        <v>62</v>
      </c>
      <c r="M111" s="60" t="s">
        <v>62</v>
      </c>
      <c r="N111" s="60" t="s">
        <v>62</v>
      </c>
    </row>
    <row r="112" spans="1:14" ht="58.5" customHeight="1">
      <c r="A112" s="399" t="s">
        <v>15</v>
      </c>
      <c r="B112" s="577" t="s">
        <v>459</v>
      </c>
      <c r="C112" s="589"/>
      <c r="D112" s="589"/>
      <c r="E112" s="589"/>
      <c r="F112" s="589"/>
      <c r="G112" s="590"/>
      <c r="H112" s="61">
        <v>9.0749999999999997E-2</v>
      </c>
      <c r="I112" s="61">
        <f>I64</f>
        <v>0.36800000000000005</v>
      </c>
      <c r="J112" s="215">
        <f>ROUND($D$105*H112+$D$105*H112*I112,2)</f>
        <v>469.15</v>
      </c>
      <c r="K112" s="215">
        <f>ROUND($D$106*H112+$D$106*H112*I112,2)</f>
        <v>304.87</v>
      </c>
      <c r="L112" s="215">
        <f>ROUND($D$107*H112+$D$107*H112*I112,2)</f>
        <v>396.32</v>
      </c>
      <c r="M112" s="215">
        <f>ROUND($D$108*H112+$D$108*H112*I112,2)</f>
        <v>200.65</v>
      </c>
      <c r="N112" s="215">
        <f>ROUND($D$109*H112+$D$109*H112*I112,2)</f>
        <v>1130.72</v>
      </c>
    </row>
    <row r="113" spans="1:14" ht="30" customHeight="1">
      <c r="A113" s="399" t="s">
        <v>17</v>
      </c>
      <c r="B113" s="570" t="s">
        <v>436</v>
      </c>
      <c r="C113" s="570"/>
      <c r="D113" s="570"/>
      <c r="E113" s="570"/>
      <c r="F113" s="570"/>
      <c r="G113" s="570"/>
      <c r="H113" s="570"/>
      <c r="I113" s="29">
        <v>2.7000000000000001E-3</v>
      </c>
      <c r="J113" s="62">
        <f>ROUND($N$105*I113,2)</f>
        <v>17.57</v>
      </c>
      <c r="K113" s="62">
        <f>ROUND($N$106*I113,2)</f>
        <v>11.42</v>
      </c>
      <c r="L113" s="62">
        <f>ROUND($N$107*I113,2)</f>
        <v>14.84</v>
      </c>
      <c r="M113" s="62">
        <f>ROUND($N$108*I113,2)</f>
        <v>7.51</v>
      </c>
      <c r="N113" s="62">
        <f>ROUND($N$109*I113,2)</f>
        <v>42.33</v>
      </c>
    </row>
    <row r="114" spans="1:14" ht="26.9" customHeight="1">
      <c r="A114" s="399" t="s">
        <v>20</v>
      </c>
      <c r="B114" s="570" t="s">
        <v>437</v>
      </c>
      <c r="C114" s="570"/>
      <c r="D114" s="570"/>
      <c r="E114" s="570"/>
      <c r="F114" s="570"/>
      <c r="G114" s="570"/>
      <c r="H114" s="570"/>
      <c r="I114" s="29">
        <v>2.0000000000000001E-4</v>
      </c>
      <c r="J114" s="62">
        <f t="shared" ref="J114:J115" si="9">ROUND($N$105*I114,2)</f>
        <v>1.3</v>
      </c>
      <c r="K114" s="62">
        <f t="shared" ref="K114:K115" si="10">ROUND($N$106*I114,2)</f>
        <v>0.85</v>
      </c>
      <c r="L114" s="62">
        <f t="shared" ref="L114:L115" si="11">ROUND($N$107*I114,2)</f>
        <v>1.1000000000000001</v>
      </c>
      <c r="M114" s="62">
        <f t="shared" ref="M114:M115" si="12">ROUND($N$108*I114,2)</f>
        <v>0.56000000000000005</v>
      </c>
      <c r="N114" s="62">
        <f t="shared" ref="N114:N115" si="13">ROUND($N$109*I114,2)</f>
        <v>3.14</v>
      </c>
    </row>
    <row r="115" spans="1:14" ht="26.9" customHeight="1">
      <c r="A115" s="399" t="s">
        <v>22</v>
      </c>
      <c r="B115" s="570" t="s">
        <v>438</v>
      </c>
      <c r="C115" s="570"/>
      <c r="D115" s="570"/>
      <c r="E115" s="570"/>
      <c r="F115" s="570"/>
      <c r="G115" s="570"/>
      <c r="H115" s="570"/>
      <c r="I115" s="29">
        <v>1.91E-3</v>
      </c>
      <c r="J115" s="62">
        <f t="shared" si="9"/>
        <v>12.43</v>
      </c>
      <c r="K115" s="62">
        <f t="shared" si="10"/>
        <v>8.08</v>
      </c>
      <c r="L115" s="62">
        <f t="shared" si="11"/>
        <v>10.5</v>
      </c>
      <c r="M115" s="62">
        <f t="shared" si="12"/>
        <v>5.32</v>
      </c>
      <c r="N115" s="62">
        <f t="shared" si="13"/>
        <v>29.94</v>
      </c>
    </row>
    <row r="116" spans="1:14" ht="91.5" customHeight="1">
      <c r="A116" s="399" t="s">
        <v>38</v>
      </c>
      <c r="B116" s="570" t="s">
        <v>460</v>
      </c>
      <c r="C116" s="570"/>
      <c r="D116" s="570"/>
      <c r="E116" s="570"/>
      <c r="F116" s="570"/>
      <c r="G116" s="570"/>
      <c r="H116" s="570"/>
      <c r="I116" s="369">
        <v>6.7000000000000002E-3</v>
      </c>
      <c r="J116" s="370">
        <f>ROUND(((((D105*0.121)+(I64)*(D105*0.121))*(4/24)))*0.02,2) + ROUND(((I63*D105 + I64*J46 + J81 - J70 - J74 + J99)*4/24)*0.02,2)</f>
        <v>4.42</v>
      </c>
      <c r="K116" s="370">
        <f>ROUND(((((D106*0.121)+(I64)*(D106*0.121))*(4/24)))*0.02,2) + ROUND(((I63*D106 + I64*K46 + K81 - K70 - K74 + K99)*4/24)*0.02,2)</f>
        <v>2.87</v>
      </c>
      <c r="L116" s="370">
        <f>ROUND(((((D107*0.121)+(I64)*(D107*0.121))*(4/24)))*0.02,2) + ROUND(((I63*D107 + I64*L46 + L81 - L70 - L74 + L99)*4/24)*0.02,2)</f>
        <v>3.73</v>
      </c>
      <c r="M116" s="370">
        <f>ROUND(((((D108*0.121)+(I64)*(D108*0.121))*(4/24)))*0.02,2) + ROUND(((I63*D108 +I64*M46 + M81 - M70 - M74 + M99)*4/24)*0.02,2)</f>
        <v>1.8900000000000001</v>
      </c>
      <c r="N116" s="371">
        <f>ROUND(((((D109*0.121)+(I64)*(D109*0.121))*(4/24)))*0.02,2) + ROUND(((I63*D109 +I64*N46 + N81 - N70 - N74 + N99)*4/24)*0.02,2)</f>
        <v>10.629999999999999</v>
      </c>
    </row>
    <row r="117" spans="1:14" ht="42" customHeight="1">
      <c r="A117" s="399" t="s">
        <v>78</v>
      </c>
      <c r="B117" s="570" t="s">
        <v>461</v>
      </c>
      <c r="C117" s="570"/>
      <c r="D117" s="570"/>
      <c r="E117" s="570"/>
      <c r="F117" s="570"/>
      <c r="G117" s="570"/>
      <c r="H117" s="570"/>
      <c r="I117" s="29">
        <v>1.3890000000000001E-2</v>
      </c>
      <c r="J117" s="62">
        <f>ROUND($N$105*I117,2)</f>
        <v>90.39</v>
      </c>
      <c r="K117" s="62">
        <f>ROUND($N$106*I117,2)</f>
        <v>58.74</v>
      </c>
      <c r="L117" s="62">
        <f>ROUND($N$107*I117,2)</f>
        <v>76.36</v>
      </c>
      <c r="M117" s="62">
        <f>ROUND($N$108*I117,2)</f>
        <v>38.659999999999997</v>
      </c>
      <c r="N117" s="242">
        <f>ROUND($N$109*I117,2)</f>
        <v>217.76</v>
      </c>
    </row>
    <row r="118" spans="1:14" ht="14.65" customHeight="1">
      <c r="A118" s="399" t="s">
        <v>56</v>
      </c>
      <c r="B118" s="582" t="s">
        <v>110</v>
      </c>
      <c r="C118" s="582"/>
      <c r="D118" s="582"/>
      <c r="E118" s="582"/>
      <c r="F118" s="582"/>
      <c r="G118" s="582"/>
      <c r="H118" s="582"/>
      <c r="I118" s="63">
        <v>0</v>
      </c>
      <c r="J118" s="62">
        <f t="shared" ref="J118" si="14">ROUND($J$39*I118,2)</f>
        <v>0</v>
      </c>
      <c r="K118" s="62">
        <f t="shared" ref="K118" si="15">ROUND($K$39*I118,2)</f>
        <v>0</v>
      </c>
      <c r="L118" s="62">
        <f t="shared" ref="L118" si="16">ROUND($L$39*I118,2)</f>
        <v>0</v>
      </c>
      <c r="M118" s="62">
        <f t="shared" ref="M118" si="17">ROUND($M$39*I118,2)</f>
        <v>0</v>
      </c>
      <c r="N118" s="62">
        <f t="shared" ref="N118" si="18">ROUND($N$39*I118,2)</f>
        <v>0</v>
      </c>
    </row>
    <row r="119" spans="1:14" ht="14.65" customHeight="1">
      <c r="A119" s="585" t="s">
        <v>65</v>
      </c>
      <c r="B119" s="585"/>
      <c r="C119" s="585"/>
      <c r="D119" s="585"/>
      <c r="E119" s="585"/>
      <c r="F119" s="585"/>
      <c r="G119" s="585"/>
      <c r="H119" s="585"/>
      <c r="I119" s="64">
        <f t="shared" ref="I119:N119" si="19">SUM(I112:I118)</f>
        <v>0.39340000000000003</v>
      </c>
      <c r="J119" s="32">
        <f t="shared" si="19"/>
        <v>595.26</v>
      </c>
      <c r="K119" s="32">
        <f t="shared" si="19"/>
        <v>386.83000000000004</v>
      </c>
      <c r="L119" s="32">
        <f t="shared" si="19"/>
        <v>502.85</v>
      </c>
      <c r="M119" s="32">
        <f t="shared" si="19"/>
        <v>254.58999999999997</v>
      </c>
      <c r="N119" s="32">
        <f t="shared" si="19"/>
        <v>1434.5200000000002</v>
      </c>
    </row>
    <row r="120" spans="1:14" ht="76.5" customHeight="1">
      <c r="A120" s="599" t="s">
        <v>697</v>
      </c>
      <c r="B120" s="599"/>
      <c r="C120" s="599"/>
      <c r="D120" s="599"/>
      <c r="E120" s="599"/>
      <c r="F120" s="599"/>
      <c r="G120" s="599"/>
      <c r="H120" s="599"/>
      <c r="I120" s="599"/>
      <c r="J120" s="599"/>
      <c r="K120" s="599"/>
      <c r="L120" s="599"/>
      <c r="M120" s="599"/>
      <c r="N120" s="599"/>
    </row>
    <row r="121" spans="1:14" ht="14.65" customHeight="1">
      <c r="A121" s="600"/>
      <c r="B121" s="600"/>
      <c r="C121" s="600"/>
      <c r="D121" s="600"/>
      <c r="E121" s="600"/>
      <c r="F121" s="600"/>
      <c r="G121" s="600"/>
      <c r="H121" s="600"/>
      <c r="I121" s="600"/>
      <c r="J121" s="600"/>
      <c r="K121" s="600"/>
      <c r="L121" s="600"/>
      <c r="M121" s="600"/>
      <c r="N121" s="600"/>
    </row>
    <row r="122" spans="1:14" ht="16.149999999999999" customHeight="1">
      <c r="A122" s="579" t="s">
        <v>111</v>
      </c>
      <c r="B122" s="579"/>
      <c r="C122" s="579"/>
      <c r="D122" s="579"/>
      <c r="E122" s="579"/>
      <c r="F122" s="579"/>
      <c r="G122" s="579"/>
      <c r="H122" s="579"/>
      <c r="I122" s="579"/>
      <c r="J122" s="579"/>
      <c r="K122" s="579"/>
      <c r="L122" s="579"/>
      <c r="M122" s="579"/>
      <c r="N122" s="579"/>
    </row>
    <row r="123" spans="1:14" ht="15.75" customHeight="1">
      <c r="A123" s="393" t="s">
        <v>112</v>
      </c>
      <c r="B123" s="581" t="s">
        <v>113</v>
      </c>
      <c r="C123" s="581"/>
      <c r="D123" s="581"/>
      <c r="E123" s="581"/>
      <c r="F123" s="581"/>
      <c r="G123" s="581"/>
      <c r="H123" s="581"/>
      <c r="I123" s="581"/>
      <c r="J123" s="65" t="s">
        <v>62</v>
      </c>
      <c r="K123" s="65" t="s">
        <v>62</v>
      </c>
      <c r="L123" s="65" t="s">
        <v>62</v>
      </c>
      <c r="M123" s="65" t="s">
        <v>62</v>
      </c>
      <c r="N123" s="65" t="s">
        <v>62</v>
      </c>
    </row>
    <row r="124" spans="1:14" ht="14.65" customHeight="1">
      <c r="A124" s="387" t="s">
        <v>15</v>
      </c>
      <c r="B124" s="582" t="s">
        <v>114</v>
      </c>
      <c r="C124" s="582"/>
      <c r="D124" s="582"/>
      <c r="E124" s="582"/>
      <c r="F124" s="582"/>
      <c r="G124" s="582"/>
      <c r="H124" s="582"/>
      <c r="I124" s="392"/>
      <c r="J124" s="39">
        <v>0</v>
      </c>
      <c r="K124" s="39">
        <v>0</v>
      </c>
      <c r="L124" s="39">
        <v>0</v>
      </c>
      <c r="M124" s="39">
        <v>0</v>
      </c>
      <c r="N124" s="39">
        <v>0</v>
      </c>
    </row>
    <row r="125" spans="1:14" ht="14.65" customHeight="1">
      <c r="A125" s="585" t="s">
        <v>65</v>
      </c>
      <c r="B125" s="585"/>
      <c r="C125" s="585"/>
      <c r="D125" s="585"/>
      <c r="E125" s="585"/>
      <c r="F125" s="585"/>
      <c r="G125" s="585"/>
      <c r="H125" s="585"/>
      <c r="I125" s="391"/>
      <c r="J125" s="32">
        <f>J124</f>
        <v>0</v>
      </c>
      <c r="K125" s="32">
        <f>K124</f>
        <v>0</v>
      </c>
      <c r="L125" s="32">
        <f>L124</f>
        <v>0</v>
      </c>
      <c r="M125" s="32">
        <f>M124</f>
        <v>0</v>
      </c>
      <c r="N125" s="32">
        <f>N124</f>
        <v>0</v>
      </c>
    </row>
    <row r="126" spans="1:14" s="36" customFormat="1" ht="14.65" customHeight="1">
      <c r="A126" s="572"/>
      <c r="B126" s="572"/>
      <c r="C126" s="572"/>
      <c r="D126" s="572"/>
      <c r="E126" s="572"/>
      <c r="F126" s="572"/>
      <c r="G126" s="572"/>
      <c r="H126" s="572"/>
      <c r="I126" s="572"/>
      <c r="J126" s="572"/>
    </row>
    <row r="127" spans="1:14" ht="16.149999999999999" customHeight="1">
      <c r="A127" s="579" t="s">
        <v>115</v>
      </c>
      <c r="B127" s="579"/>
      <c r="C127" s="579"/>
      <c r="D127" s="579"/>
      <c r="E127" s="579"/>
      <c r="F127" s="579"/>
      <c r="G127" s="579"/>
      <c r="H127" s="579"/>
      <c r="I127" s="579"/>
      <c r="J127" s="579"/>
      <c r="K127" s="579"/>
      <c r="L127" s="579"/>
      <c r="M127" s="579"/>
      <c r="N127" s="579"/>
    </row>
    <row r="128" spans="1:14" ht="16.399999999999999" customHeight="1">
      <c r="A128" s="379">
        <v>4</v>
      </c>
      <c r="B128" s="548" t="s">
        <v>116</v>
      </c>
      <c r="C128" s="548"/>
      <c r="D128" s="548"/>
      <c r="E128" s="548"/>
      <c r="F128" s="548"/>
      <c r="G128" s="548"/>
      <c r="H128" s="548"/>
      <c r="I128" s="548"/>
      <c r="J128" s="65" t="s">
        <v>62</v>
      </c>
      <c r="K128" s="65" t="s">
        <v>62</v>
      </c>
      <c r="L128" s="65" t="s">
        <v>62</v>
      </c>
      <c r="M128" s="65" t="s">
        <v>62</v>
      </c>
      <c r="N128" s="65" t="s">
        <v>62</v>
      </c>
    </row>
    <row r="129" spans="1:14" ht="14.65" customHeight="1">
      <c r="A129" s="267" t="s">
        <v>108</v>
      </c>
      <c r="B129" s="570" t="s">
        <v>109</v>
      </c>
      <c r="C129" s="570"/>
      <c r="D129" s="570"/>
      <c r="E129" s="570"/>
      <c r="F129" s="570"/>
      <c r="G129" s="570"/>
      <c r="H129" s="570"/>
      <c r="I129" s="59">
        <f t="shared" ref="I129:N129" si="20">I119</f>
        <v>0.39340000000000003</v>
      </c>
      <c r="J129" s="39">
        <f t="shared" si="20"/>
        <v>595.26</v>
      </c>
      <c r="K129" s="39">
        <f t="shared" si="20"/>
        <v>386.83000000000004</v>
      </c>
      <c r="L129" s="39">
        <f t="shared" si="20"/>
        <v>502.85</v>
      </c>
      <c r="M129" s="39">
        <f t="shared" si="20"/>
        <v>254.58999999999997</v>
      </c>
      <c r="N129" s="39">
        <f t="shared" si="20"/>
        <v>1434.5200000000002</v>
      </c>
    </row>
    <row r="130" spans="1:14" ht="14.65" customHeight="1">
      <c r="A130" s="267" t="s">
        <v>117</v>
      </c>
      <c r="B130" s="570" t="s">
        <v>113</v>
      </c>
      <c r="C130" s="570"/>
      <c r="D130" s="570"/>
      <c r="E130" s="570"/>
      <c r="F130" s="570"/>
      <c r="G130" s="570"/>
      <c r="H130" s="570"/>
      <c r="I130" s="386"/>
      <c r="J130" s="39">
        <f>J125</f>
        <v>0</v>
      </c>
      <c r="K130" s="39">
        <f>K125</f>
        <v>0</v>
      </c>
      <c r="L130" s="39">
        <f>L125</f>
        <v>0</v>
      </c>
      <c r="M130" s="39">
        <f>M125</f>
        <v>0</v>
      </c>
      <c r="N130" s="39">
        <f>N125</f>
        <v>0</v>
      </c>
    </row>
    <row r="131" spans="1:14" ht="14.65" customHeight="1">
      <c r="A131" s="561" t="s">
        <v>65</v>
      </c>
      <c r="B131" s="561"/>
      <c r="C131" s="561"/>
      <c r="D131" s="561"/>
      <c r="E131" s="561"/>
      <c r="F131" s="561"/>
      <c r="G131" s="561"/>
      <c r="H131" s="561"/>
      <c r="I131" s="66">
        <f>SUM(I129:I130)</f>
        <v>0.39340000000000003</v>
      </c>
      <c r="J131" s="32">
        <f>SUM(J129+J130)</f>
        <v>595.26</v>
      </c>
      <c r="K131" s="32">
        <f>SUM(K129+K130)</f>
        <v>386.83000000000004</v>
      </c>
      <c r="L131" s="32">
        <f>SUM(L129+L130)</f>
        <v>502.85</v>
      </c>
      <c r="M131" s="32">
        <f>SUM(M129+M130)</f>
        <v>254.58999999999997</v>
      </c>
      <c r="N131" s="32">
        <f>SUM(N129+N130)</f>
        <v>1434.5200000000002</v>
      </c>
    </row>
    <row r="132" spans="1:14" ht="14.65" customHeight="1">
      <c r="A132" s="552"/>
      <c r="B132" s="552"/>
      <c r="C132" s="552"/>
      <c r="D132" s="552"/>
      <c r="E132" s="552"/>
      <c r="F132" s="552"/>
      <c r="G132" s="552"/>
      <c r="H132" s="552"/>
      <c r="I132" s="552"/>
      <c r="J132" s="552"/>
      <c r="K132" s="552"/>
      <c r="L132" s="552"/>
      <c r="M132" s="552"/>
      <c r="N132" s="552"/>
    </row>
    <row r="133" spans="1:14" ht="16.149999999999999" customHeight="1">
      <c r="A133" s="579" t="s">
        <v>118</v>
      </c>
      <c r="B133" s="579"/>
      <c r="C133" s="579"/>
      <c r="D133" s="579"/>
      <c r="E133" s="579"/>
      <c r="F133" s="579"/>
      <c r="G133" s="579"/>
      <c r="H133" s="579"/>
      <c r="I133" s="579"/>
      <c r="J133" s="579"/>
    </row>
    <row r="134" spans="1:14" ht="15.75" customHeight="1">
      <c r="A134" s="393">
        <v>5</v>
      </c>
      <c r="B134" s="581" t="s">
        <v>119</v>
      </c>
      <c r="C134" s="581"/>
      <c r="D134" s="581"/>
      <c r="E134" s="581"/>
      <c r="F134" s="581"/>
      <c r="G134" s="581"/>
      <c r="H134" s="581"/>
      <c r="I134" s="581"/>
      <c r="J134" s="393" t="s">
        <v>62</v>
      </c>
      <c r="K134" s="393" t="s">
        <v>62</v>
      </c>
      <c r="L134" s="393" t="s">
        <v>62</v>
      </c>
      <c r="M134" s="393" t="s">
        <v>62</v>
      </c>
      <c r="N134" s="393" t="s">
        <v>62</v>
      </c>
    </row>
    <row r="135" spans="1:14" ht="14.65" customHeight="1">
      <c r="A135" s="387" t="s">
        <v>15</v>
      </c>
      <c r="B135" s="582" t="s">
        <v>120</v>
      </c>
      <c r="C135" s="582"/>
      <c r="D135" s="582"/>
      <c r="E135" s="582"/>
      <c r="F135" s="582"/>
      <c r="G135" s="582"/>
      <c r="H135" s="582"/>
      <c r="I135" s="582"/>
      <c r="J135" s="67">
        <f>'Insumos diversos SRRF05'!G27</f>
        <v>64.849999999999994</v>
      </c>
      <c r="K135" s="67">
        <f>'Insumos diversos SRRF05'!G27</f>
        <v>64.849999999999994</v>
      </c>
      <c r="L135" s="67">
        <f>'Insumos diversos SRRF05'!G27</f>
        <v>64.849999999999994</v>
      </c>
      <c r="M135" s="67">
        <f>'Insumos diversos SRRF05'!G27</f>
        <v>64.849999999999994</v>
      </c>
      <c r="N135" s="67">
        <f>'Insumos diversos SRRF05'!K27</f>
        <v>0</v>
      </c>
    </row>
    <row r="136" spans="1:14" ht="27" customHeight="1">
      <c r="A136" s="387" t="s">
        <v>121</v>
      </c>
      <c r="B136" s="570" t="s">
        <v>122</v>
      </c>
      <c r="C136" s="570"/>
      <c r="D136" s="570"/>
      <c r="E136" s="570"/>
      <c r="F136" s="570"/>
      <c r="G136" s="570"/>
      <c r="H136" s="570"/>
      <c r="I136" s="570"/>
      <c r="J136" s="67">
        <f>'Insumos diversos SRRF05'!H42</f>
        <v>93.09</v>
      </c>
      <c r="K136" s="67">
        <f>'Insumos diversos SRRF05'!H42</f>
        <v>93.09</v>
      </c>
      <c r="L136" s="67">
        <f>'Insumos diversos SRRF05'!H42</f>
        <v>93.09</v>
      </c>
      <c r="M136" s="67">
        <f>'Insumos diversos SRRF05'!H42</f>
        <v>93.09</v>
      </c>
      <c r="N136" s="67">
        <f>'Insumos diversos SRRF05'!L42</f>
        <v>0</v>
      </c>
    </row>
    <row r="137" spans="1:14" ht="14.9" customHeight="1">
      <c r="A137" s="387" t="s">
        <v>17</v>
      </c>
      <c r="B137" s="582" t="s">
        <v>426</v>
      </c>
      <c r="C137" s="582"/>
      <c r="D137" s="582"/>
      <c r="E137" s="582"/>
      <c r="F137" s="582"/>
      <c r="G137" s="582"/>
      <c r="H137" s="582"/>
      <c r="I137" s="582"/>
      <c r="J137" s="68">
        <f>'Insumos diversos SRRF05'!I177</f>
        <v>230.4</v>
      </c>
      <c r="K137" s="68">
        <f>'Insumos diversos SRRF05'!I177</f>
        <v>230.4</v>
      </c>
      <c r="L137" s="68">
        <f>'Insumos diversos SRRF05'!I177</f>
        <v>230.4</v>
      </c>
      <c r="M137" s="68">
        <f>'Insumos diversos SRRF05'!I177</f>
        <v>230.4</v>
      </c>
      <c r="N137" s="68">
        <f>'Insumos diversos SRRF05'!I177</f>
        <v>230.4</v>
      </c>
    </row>
    <row r="138" spans="1:14" ht="39" customHeight="1">
      <c r="A138" s="387" t="s">
        <v>20</v>
      </c>
      <c r="B138" s="570" t="s">
        <v>123</v>
      </c>
      <c r="C138" s="570"/>
      <c r="D138" s="570"/>
      <c r="E138" s="570"/>
      <c r="F138" s="570"/>
      <c r="G138" s="570"/>
      <c r="H138" s="570"/>
      <c r="I138" s="570"/>
      <c r="J138" s="68">
        <f>'Insumos diversos SRRF05'!H170</f>
        <v>295.64999999999998</v>
      </c>
      <c r="K138" s="68">
        <f>'Insumos diversos SRRF05'!H170</f>
        <v>295.64999999999998</v>
      </c>
      <c r="L138" s="68">
        <f>'Insumos diversos SRRF05'!H170</f>
        <v>295.64999999999998</v>
      </c>
      <c r="M138" s="68">
        <f>'Insumos diversos SRRF05'!H170</f>
        <v>295.64999999999998</v>
      </c>
      <c r="N138" s="68">
        <f>'Insumos diversos SRRF05'!H170</f>
        <v>295.64999999999998</v>
      </c>
    </row>
    <row r="139" spans="1:14" ht="14.65" customHeight="1">
      <c r="A139" s="387" t="s">
        <v>22</v>
      </c>
      <c r="B139" s="582" t="s">
        <v>124</v>
      </c>
      <c r="C139" s="582"/>
      <c r="D139" s="582"/>
      <c r="E139" s="582"/>
      <c r="F139" s="582"/>
      <c r="G139" s="582"/>
      <c r="H139" s="582"/>
      <c r="I139" s="582"/>
      <c r="J139" s="69"/>
      <c r="K139" s="69"/>
      <c r="L139" s="69"/>
      <c r="M139" s="69"/>
      <c r="N139" s="69"/>
    </row>
    <row r="140" spans="1:14" ht="16.899999999999999" customHeight="1">
      <c r="A140" s="585" t="s">
        <v>58</v>
      </c>
      <c r="B140" s="585"/>
      <c r="C140" s="585"/>
      <c r="D140" s="585"/>
      <c r="E140" s="585"/>
      <c r="F140" s="585"/>
      <c r="G140" s="585"/>
      <c r="H140" s="585"/>
      <c r="I140" s="585"/>
      <c r="J140" s="70">
        <f>SUM(J135:J138)</f>
        <v>683.99</v>
      </c>
      <c r="K140" s="70">
        <f>SUM(K135:K138)</f>
        <v>683.99</v>
      </c>
      <c r="L140" s="70">
        <f>SUM(L135:L138)</f>
        <v>683.99</v>
      </c>
      <c r="M140" s="70">
        <f>SUM(M135:M138)</f>
        <v>683.99</v>
      </c>
      <c r="N140" s="70">
        <f>SUM(N135:N138)</f>
        <v>526.04999999999995</v>
      </c>
    </row>
    <row r="141" spans="1:14" ht="14.65" customHeight="1">
      <c r="A141" s="552"/>
      <c r="B141" s="552"/>
      <c r="C141" s="552"/>
      <c r="D141" s="552"/>
      <c r="E141" s="552"/>
      <c r="F141" s="552"/>
      <c r="G141" s="552"/>
      <c r="H141" s="552"/>
      <c r="I141" s="552"/>
      <c r="J141" s="552"/>
      <c r="K141" s="552"/>
      <c r="L141" s="552"/>
      <c r="M141" s="552"/>
      <c r="N141" s="552"/>
    </row>
    <row r="142" spans="1:14" ht="14.65" customHeight="1">
      <c r="A142" s="578" t="s">
        <v>125</v>
      </c>
      <c r="B142" s="578"/>
      <c r="C142" s="578"/>
      <c r="D142" s="578"/>
      <c r="E142" s="578"/>
      <c r="F142" s="578"/>
      <c r="G142" s="578"/>
      <c r="H142" s="578"/>
      <c r="I142" s="578"/>
      <c r="J142" s="578"/>
    </row>
    <row r="143" spans="1:14" ht="14.65" customHeight="1">
      <c r="A143" s="552"/>
      <c r="B143" s="552"/>
      <c r="C143" s="552"/>
      <c r="D143" s="552"/>
      <c r="E143" s="552"/>
      <c r="F143" s="552"/>
      <c r="G143" s="552"/>
      <c r="H143" s="552"/>
      <c r="I143" s="552"/>
      <c r="J143" s="552"/>
      <c r="K143" s="552"/>
      <c r="L143" s="552"/>
      <c r="M143" s="552"/>
      <c r="N143" s="552"/>
    </row>
    <row r="144" spans="1:14" s="36" customFormat="1" ht="16.149999999999999" customHeight="1">
      <c r="A144" s="579" t="s">
        <v>126</v>
      </c>
      <c r="B144" s="579"/>
      <c r="C144" s="579"/>
      <c r="D144" s="579"/>
      <c r="E144" s="579"/>
      <c r="F144" s="579"/>
      <c r="G144" s="579"/>
      <c r="H144" s="579"/>
      <c r="I144" s="579"/>
      <c r="J144" s="579"/>
    </row>
    <row r="145" spans="1:14" ht="30.4" customHeight="1">
      <c r="A145" s="393">
        <v>6</v>
      </c>
      <c r="B145" s="581" t="s">
        <v>127</v>
      </c>
      <c r="C145" s="581"/>
      <c r="D145" s="581"/>
      <c r="E145" s="581"/>
      <c r="F145" s="581"/>
      <c r="G145" s="581"/>
      <c r="H145" s="581"/>
      <c r="I145" s="379" t="s">
        <v>69</v>
      </c>
      <c r="J145" s="71" t="s">
        <v>128</v>
      </c>
      <c r="K145" s="71" t="s">
        <v>128</v>
      </c>
      <c r="L145" s="71" t="s">
        <v>128</v>
      </c>
      <c r="M145" s="71" t="s">
        <v>128</v>
      </c>
      <c r="N145" s="71" t="s">
        <v>128</v>
      </c>
    </row>
    <row r="146" spans="1:14" ht="51" customHeight="1">
      <c r="A146" s="601" t="s">
        <v>129</v>
      </c>
      <c r="B146" s="601"/>
      <c r="C146" s="601"/>
      <c r="D146" s="601"/>
      <c r="E146" s="601"/>
      <c r="F146" s="601"/>
      <c r="G146" s="601"/>
      <c r="H146" s="601"/>
      <c r="I146" s="72" t="s">
        <v>88</v>
      </c>
      <c r="J146" s="73">
        <f>SUM(J39+J90+J99+J131+J140)</f>
        <v>7809.3399999999992</v>
      </c>
      <c r="K146" s="73">
        <f>SUM(K39+K90+K99+K131+K140)</f>
        <v>5565.6599999999989</v>
      </c>
      <c r="L146" s="73">
        <f>SUM(L39+L90+L99+L131+L140)</f>
        <v>6858.9100000000008</v>
      </c>
      <c r="M146" s="73">
        <f>SUM(M39+M90+M99+M131+M140)</f>
        <v>4142.38</v>
      </c>
      <c r="N146" s="73">
        <f>SUM(N39+N90+N99+N131+N140)</f>
        <v>16979.02</v>
      </c>
    </row>
    <row r="147" spans="1:14" ht="17.149999999999999" customHeight="1">
      <c r="A147" s="74" t="s">
        <v>15</v>
      </c>
      <c r="B147" s="602" t="s">
        <v>130</v>
      </c>
      <c r="C147" s="602"/>
      <c r="D147" s="602"/>
      <c r="E147" s="602"/>
      <c r="F147" s="602"/>
      <c r="G147" s="602"/>
      <c r="H147" s="602"/>
      <c r="I147" s="75">
        <v>0.05</v>
      </c>
      <c r="J147" s="39">
        <f>ROUND(I147*J146,2)</f>
        <v>390.47</v>
      </c>
      <c r="K147" s="39">
        <f>ROUND(I147*K146,2)</f>
        <v>278.27999999999997</v>
      </c>
      <c r="L147" s="39">
        <f>ROUND(I147*L146,2)</f>
        <v>342.95</v>
      </c>
      <c r="M147" s="39">
        <f>ROUND(I147*M146,2)</f>
        <v>207.12</v>
      </c>
      <c r="N147" s="39">
        <f>ROUND(I147*N146,2)</f>
        <v>848.95</v>
      </c>
    </row>
    <row r="148" spans="1:14" ht="51" customHeight="1">
      <c r="A148" s="601" t="s">
        <v>131</v>
      </c>
      <c r="B148" s="601"/>
      <c r="C148" s="601"/>
      <c r="D148" s="601"/>
      <c r="E148" s="601"/>
      <c r="F148" s="601"/>
      <c r="G148" s="601"/>
      <c r="H148" s="601"/>
      <c r="I148" s="76" t="s">
        <v>88</v>
      </c>
      <c r="J148" s="73">
        <f>SUM(J39+J90+J99+J131+J140+J147)</f>
        <v>8199.81</v>
      </c>
      <c r="K148" s="73">
        <f>SUM(K39+K90+K99+K131+K140+K147)</f>
        <v>5843.9399999999987</v>
      </c>
      <c r="L148" s="73">
        <f>SUM(L39+L90+L99+L131+L140+L147)</f>
        <v>7201.8600000000006</v>
      </c>
      <c r="M148" s="73">
        <f>SUM(M39+M90+M99+M131+M140+M147)</f>
        <v>4349.5</v>
      </c>
      <c r="N148" s="73">
        <f>SUM(N39+N90+N99+N131+N140+N147)</f>
        <v>17827.97</v>
      </c>
    </row>
    <row r="149" spans="1:14" ht="17.149999999999999" customHeight="1">
      <c r="A149" s="74" t="s">
        <v>17</v>
      </c>
      <c r="B149" s="602" t="s">
        <v>132</v>
      </c>
      <c r="C149" s="602"/>
      <c r="D149" s="602"/>
      <c r="E149" s="602"/>
      <c r="F149" s="602"/>
      <c r="G149" s="602"/>
      <c r="H149" s="602"/>
      <c r="I149" s="75">
        <v>6.7900000000000002E-2</v>
      </c>
      <c r="J149" s="39">
        <f>ROUND(I149*J148,2)</f>
        <v>556.77</v>
      </c>
      <c r="K149" s="39">
        <f>ROUND(I149*K148,2)</f>
        <v>396.8</v>
      </c>
      <c r="L149" s="39">
        <f>ROUND(I149*L148,2)</f>
        <v>489.01</v>
      </c>
      <c r="M149" s="39">
        <f>ROUND(I149*M148,2)</f>
        <v>295.33</v>
      </c>
      <c r="N149" s="39">
        <f>ROUND(I149*N148,2)</f>
        <v>1210.52</v>
      </c>
    </row>
    <row r="150" spans="1:14" ht="51" customHeight="1">
      <c r="A150" s="601" t="s">
        <v>133</v>
      </c>
      <c r="B150" s="601"/>
      <c r="C150" s="601"/>
      <c r="D150" s="601"/>
      <c r="E150" s="601"/>
      <c r="F150" s="601"/>
      <c r="G150" s="601"/>
      <c r="H150" s="601"/>
      <c r="I150" s="76" t="s">
        <v>88</v>
      </c>
      <c r="J150" s="73">
        <f>SUM(J39+J90+J99+J131+J140+J147+J149)</f>
        <v>8756.58</v>
      </c>
      <c r="K150" s="73">
        <f>SUM(K39+K90+K99+K131+K140+K147+K149)</f>
        <v>6240.7399999999989</v>
      </c>
      <c r="L150" s="73">
        <f>SUM(L39+L90+L99+L131+L140+L147+L149)</f>
        <v>7690.8700000000008</v>
      </c>
      <c r="M150" s="73">
        <f>SUM(M39+M90+M99+M131+M140+M147+M149)</f>
        <v>4644.83</v>
      </c>
      <c r="N150" s="73">
        <f>SUM(N39+N90+N99+N131+N140+N147+N149)</f>
        <v>19038.490000000002</v>
      </c>
    </row>
    <row r="151" spans="1:14" ht="17.149999999999999" customHeight="1">
      <c r="A151" s="74" t="s">
        <v>20</v>
      </c>
      <c r="B151" s="602" t="s">
        <v>134</v>
      </c>
      <c r="C151" s="602"/>
      <c r="D151" s="602"/>
      <c r="E151" s="602"/>
      <c r="F151" s="602"/>
      <c r="G151" s="602"/>
      <c r="H151" s="602"/>
      <c r="I151" s="77" t="s">
        <v>88</v>
      </c>
      <c r="J151" s="78" t="s">
        <v>88</v>
      </c>
    </row>
    <row r="152" spans="1:14" ht="17.149999999999999" customHeight="1">
      <c r="A152" s="74"/>
      <c r="B152" s="603" t="s">
        <v>135</v>
      </c>
      <c r="C152" s="603"/>
      <c r="D152" s="603"/>
      <c r="E152" s="604" t="s">
        <v>136</v>
      </c>
      <c r="F152" s="604"/>
      <c r="G152" s="604"/>
      <c r="H152" s="604"/>
      <c r="I152" s="604"/>
      <c r="J152" s="604"/>
      <c r="K152" s="604"/>
      <c r="L152" s="604"/>
      <c r="M152" s="604"/>
      <c r="N152" s="604"/>
    </row>
    <row r="153" spans="1:14" ht="14.65" customHeight="1">
      <c r="A153" s="387"/>
      <c r="B153" s="582" t="s">
        <v>137</v>
      </c>
      <c r="C153" s="582"/>
      <c r="D153" s="582"/>
      <c r="E153" s="582"/>
      <c r="F153" s="582"/>
      <c r="G153" s="582"/>
      <c r="H153" s="582"/>
      <c r="I153" s="77" t="s">
        <v>88</v>
      </c>
      <c r="J153" s="78" t="s">
        <v>88</v>
      </c>
      <c r="K153" s="78" t="s">
        <v>88</v>
      </c>
      <c r="L153" s="78" t="s">
        <v>88</v>
      </c>
      <c r="M153" s="78" t="s">
        <v>88</v>
      </c>
      <c r="N153" s="78" t="s">
        <v>88</v>
      </c>
    </row>
    <row r="154" spans="1:14" ht="16.899999999999999" customHeight="1">
      <c r="A154" s="387"/>
      <c r="B154" s="582" t="s">
        <v>138</v>
      </c>
      <c r="C154" s="582"/>
      <c r="D154" s="582"/>
      <c r="E154" s="582"/>
      <c r="F154" s="582"/>
      <c r="G154" s="582"/>
      <c r="H154" s="582"/>
      <c r="I154" s="384">
        <v>7.5999999999999998E-2</v>
      </c>
      <c r="J154" s="39">
        <f>ROUND(($J$150/(1-$I$163))*I154,2)</f>
        <v>776.09</v>
      </c>
      <c r="K154" s="39">
        <f>ROUND(($K$150/(1-$I$163))*I154,2)</f>
        <v>553.12</v>
      </c>
      <c r="L154" s="39">
        <f>ROUND(($L$150/(1-$I$163))*I154,2)</f>
        <v>681.64</v>
      </c>
      <c r="M154" s="39">
        <f>ROUND(($M$150/(1-$I$163))*I154,2)</f>
        <v>411.67</v>
      </c>
      <c r="N154" s="39">
        <f>ROUND(($N$150/(1-$I$163))*I154,2)</f>
        <v>1687.38</v>
      </c>
    </row>
    <row r="155" spans="1:14" ht="16.899999999999999" customHeight="1">
      <c r="A155" s="387"/>
      <c r="B155" s="582" t="s">
        <v>139</v>
      </c>
      <c r="C155" s="582"/>
      <c r="D155" s="582"/>
      <c r="E155" s="582"/>
      <c r="F155" s="582"/>
      <c r="G155" s="582"/>
      <c r="H155" s="582"/>
      <c r="I155" s="384">
        <v>1.6500000000000001E-2</v>
      </c>
      <c r="J155" s="39">
        <f>ROUND(($J$150/(1-$I$163))*I155,2)</f>
        <v>168.49</v>
      </c>
      <c r="K155" s="39">
        <f>ROUND(($K$150/(1-$I$163))*I155,2)</f>
        <v>120.08</v>
      </c>
      <c r="L155" s="39">
        <f>ROUND(($L$150/(1-$I$163))*I155,2)</f>
        <v>147.99</v>
      </c>
      <c r="M155" s="39">
        <f>ROUND(($M$150/(1-$I$163))*I155,2)</f>
        <v>89.38</v>
      </c>
      <c r="N155" s="39">
        <f>ROUND(($N$150/(1-$I$163))*I155,2)</f>
        <v>366.34</v>
      </c>
    </row>
    <row r="156" spans="1:14" ht="19.5" customHeight="1">
      <c r="A156" s="387"/>
      <c r="B156" s="570" t="s">
        <v>140</v>
      </c>
      <c r="C156" s="570"/>
      <c r="D156" s="570"/>
      <c r="E156" s="570"/>
      <c r="F156" s="570"/>
      <c r="G156" s="570"/>
      <c r="H156" s="570"/>
      <c r="I156" s="384" t="s">
        <v>88</v>
      </c>
      <c r="J156" s="78" t="s">
        <v>88</v>
      </c>
      <c r="K156" s="78" t="s">
        <v>88</v>
      </c>
      <c r="L156" s="78" t="s">
        <v>88</v>
      </c>
      <c r="M156" s="78" t="s">
        <v>88</v>
      </c>
      <c r="N156" s="78" t="s">
        <v>88</v>
      </c>
    </row>
    <row r="157" spans="1:14" ht="17.25" customHeight="1">
      <c r="A157" s="387"/>
      <c r="B157" s="570" t="s">
        <v>141</v>
      </c>
      <c r="C157" s="570"/>
      <c r="D157" s="570"/>
      <c r="E157" s="570"/>
      <c r="F157" s="570"/>
      <c r="G157" s="570"/>
      <c r="H157" s="570"/>
      <c r="I157" s="384" t="s">
        <v>88</v>
      </c>
      <c r="J157" s="78" t="s">
        <v>88</v>
      </c>
      <c r="K157" s="78" t="s">
        <v>88</v>
      </c>
      <c r="L157" s="78" t="s">
        <v>88</v>
      </c>
      <c r="M157" s="78" t="s">
        <v>88</v>
      </c>
      <c r="N157" s="78" t="s">
        <v>88</v>
      </c>
    </row>
    <row r="158" spans="1:14" ht="14.65" customHeight="1">
      <c r="A158" s="387"/>
      <c r="B158" s="582" t="s">
        <v>142</v>
      </c>
      <c r="C158" s="582"/>
      <c r="D158" s="582"/>
      <c r="E158" s="582"/>
      <c r="F158" s="582"/>
      <c r="G158" s="582"/>
      <c r="H158" s="582"/>
      <c r="I158" s="384" t="s">
        <v>88</v>
      </c>
      <c r="J158" s="78" t="s">
        <v>88</v>
      </c>
      <c r="K158" s="78" t="s">
        <v>88</v>
      </c>
      <c r="L158" s="78" t="s">
        <v>88</v>
      </c>
      <c r="M158" s="78" t="s">
        <v>88</v>
      </c>
      <c r="N158" s="78" t="s">
        <v>88</v>
      </c>
    </row>
    <row r="159" spans="1:14" ht="16.899999999999999" customHeight="1">
      <c r="A159" s="387"/>
      <c r="B159" s="582" t="s">
        <v>143</v>
      </c>
      <c r="C159" s="582"/>
      <c r="D159" s="582"/>
      <c r="E159" s="582"/>
      <c r="F159" s="582"/>
      <c r="G159" s="582"/>
      <c r="H159" s="582"/>
      <c r="I159" s="384" t="s">
        <v>88</v>
      </c>
      <c r="J159" s="78" t="s">
        <v>88</v>
      </c>
      <c r="K159" s="78" t="s">
        <v>88</v>
      </c>
      <c r="L159" s="78" t="s">
        <v>88</v>
      </c>
      <c r="M159" s="78" t="s">
        <v>88</v>
      </c>
      <c r="N159" s="78" t="s">
        <v>88</v>
      </c>
    </row>
    <row r="160" spans="1:14" ht="16.899999999999999" customHeight="1">
      <c r="A160" s="387"/>
      <c r="B160" s="582" t="s">
        <v>144</v>
      </c>
      <c r="C160" s="582"/>
      <c r="D160" s="582"/>
      <c r="E160" s="582"/>
      <c r="F160" s="582"/>
      <c r="G160" s="582"/>
      <c r="H160" s="582"/>
      <c r="I160" s="384">
        <v>0.05</v>
      </c>
      <c r="J160" s="39">
        <f>ROUND(($J$150/(1-$I$163))*I160,2)</f>
        <v>510.59</v>
      </c>
      <c r="K160" s="39">
        <f>ROUND(($K$150/(1-$I$163))*I160,2)</f>
        <v>363.89</v>
      </c>
      <c r="L160" s="39">
        <f>ROUND(($L$150/(1-$I$163))*I160,2)</f>
        <v>448.45</v>
      </c>
      <c r="M160" s="39">
        <f>ROUND(($M$150/(1-$I$163))*I160,2)</f>
        <v>270.83999999999997</v>
      </c>
      <c r="N160" s="39">
        <f>ROUND(($N$150/(1-$I$163))*I160,2)</f>
        <v>1110.1199999999999</v>
      </c>
    </row>
    <row r="161" spans="1:14" ht="14.65" customHeight="1">
      <c r="A161" s="585" t="s">
        <v>65</v>
      </c>
      <c r="B161" s="585"/>
      <c r="C161" s="585"/>
      <c r="D161" s="585"/>
      <c r="E161" s="585"/>
      <c r="F161" s="585"/>
      <c r="G161" s="585"/>
      <c r="H161" s="585"/>
      <c r="I161" s="585"/>
      <c r="J161" s="32">
        <f>SUM(J147+J149+J154+J155+J160)</f>
        <v>2402.41</v>
      </c>
      <c r="K161" s="32">
        <f>SUM(K147+K149+K154+K155+K160)</f>
        <v>1712.1699999999996</v>
      </c>
      <c r="L161" s="32">
        <f>SUM(L147+L149+L154+L155+L160)</f>
        <v>2110.04</v>
      </c>
      <c r="M161" s="32">
        <f>SUM(M147+M149+M154+M155+M160)</f>
        <v>1274.3399999999999</v>
      </c>
      <c r="N161" s="32">
        <f>SUM(N147+N149+N154+N155+N160)</f>
        <v>5223.3100000000004</v>
      </c>
    </row>
    <row r="162" spans="1:14" ht="14.65" customHeight="1">
      <c r="A162" s="552"/>
      <c r="B162" s="552"/>
      <c r="C162" s="552"/>
      <c r="D162" s="552"/>
      <c r="E162" s="552"/>
      <c r="F162" s="552"/>
      <c r="G162" s="552"/>
      <c r="H162" s="552"/>
      <c r="I162" s="552"/>
      <c r="J162" s="552"/>
      <c r="K162" s="552"/>
      <c r="L162" s="552"/>
      <c r="M162" s="552"/>
      <c r="N162" s="552"/>
    </row>
    <row r="163" spans="1:14" ht="14.65" customHeight="1">
      <c r="A163" s="605" t="s">
        <v>145</v>
      </c>
      <c r="B163" s="605"/>
      <c r="C163" s="605"/>
      <c r="D163" s="605"/>
      <c r="E163" s="605"/>
      <c r="F163" s="605"/>
      <c r="G163" s="605"/>
      <c r="H163" s="605"/>
      <c r="I163" s="79">
        <f t="shared" ref="I163:N163" si="21">SUM(I154:I160)</f>
        <v>0.14250000000000002</v>
      </c>
      <c r="J163" s="80">
        <f t="shared" si="21"/>
        <v>1455.17</v>
      </c>
      <c r="K163" s="80">
        <f t="shared" si="21"/>
        <v>1037.0900000000001</v>
      </c>
      <c r="L163" s="80">
        <f t="shared" si="21"/>
        <v>1278.08</v>
      </c>
      <c r="M163" s="80">
        <f t="shared" si="21"/>
        <v>771.89</v>
      </c>
      <c r="N163" s="80">
        <f t="shared" si="21"/>
        <v>3163.84</v>
      </c>
    </row>
    <row r="164" spans="1:14" ht="14.65" customHeight="1">
      <c r="A164" s="606" t="s">
        <v>146</v>
      </c>
      <c r="B164" s="606"/>
      <c r="C164" s="606"/>
      <c r="D164" s="81" t="s">
        <v>147</v>
      </c>
      <c r="E164" s="81"/>
      <c r="F164" s="81"/>
      <c r="G164" s="81"/>
      <c r="H164" s="81"/>
      <c r="I164" s="81"/>
      <c r="J164" s="81"/>
    </row>
    <row r="165" spans="1:14" ht="14.65" customHeight="1">
      <c r="A165" s="606"/>
      <c r="B165" s="606"/>
      <c r="C165" s="606"/>
      <c r="D165" s="81" t="s">
        <v>148</v>
      </c>
      <c r="E165" s="81"/>
      <c r="F165" s="81"/>
      <c r="G165" s="81"/>
      <c r="H165" s="81"/>
      <c r="I165" s="81"/>
      <c r="J165" s="81"/>
    </row>
    <row r="166" spans="1:14" ht="14.65" customHeight="1">
      <c r="A166" s="606"/>
      <c r="B166" s="606"/>
      <c r="C166" s="606"/>
      <c r="D166" s="82" t="s">
        <v>149</v>
      </c>
      <c r="E166" s="82"/>
      <c r="F166" s="82"/>
      <c r="G166" s="82"/>
      <c r="H166" s="82"/>
      <c r="I166" s="82"/>
      <c r="J166" s="82"/>
    </row>
    <row r="167" spans="1:14" ht="14.65" customHeight="1">
      <c r="A167" s="552"/>
      <c r="B167" s="552"/>
      <c r="C167" s="552"/>
      <c r="D167" s="552"/>
      <c r="E167" s="552"/>
      <c r="F167" s="552"/>
      <c r="G167" s="552"/>
      <c r="H167" s="552"/>
      <c r="I167" s="552"/>
      <c r="J167" s="552"/>
      <c r="K167" s="552"/>
      <c r="L167" s="552"/>
      <c r="M167" s="552"/>
      <c r="N167" s="552"/>
    </row>
    <row r="168" spans="1:14" ht="27.65" customHeight="1">
      <c r="A168" s="610" t="s">
        <v>150</v>
      </c>
      <c r="B168" s="610"/>
      <c r="C168" s="610"/>
      <c r="D168" s="610"/>
      <c r="E168" s="610"/>
      <c r="F168" s="610"/>
      <c r="G168" s="610"/>
      <c r="H168" s="610"/>
      <c r="I168" s="610"/>
      <c r="J168" s="610"/>
      <c r="K168" s="610"/>
      <c r="L168" s="610"/>
      <c r="M168" s="610"/>
      <c r="N168" s="610"/>
    </row>
    <row r="169" spans="1:14" ht="14.65" customHeight="1">
      <c r="A169" s="552"/>
      <c r="B169" s="552"/>
      <c r="C169" s="552"/>
      <c r="D169" s="552"/>
      <c r="E169" s="552"/>
      <c r="F169" s="552"/>
      <c r="G169" s="552"/>
      <c r="H169" s="552"/>
      <c r="I169" s="552"/>
      <c r="J169" s="552"/>
      <c r="K169" s="552"/>
      <c r="L169" s="552"/>
      <c r="M169" s="552"/>
      <c r="N169" s="552"/>
    </row>
    <row r="170" spans="1:14" ht="46" customHeight="1">
      <c r="A170" s="611" t="s">
        <v>151</v>
      </c>
      <c r="B170" s="611"/>
      <c r="C170" s="611"/>
      <c r="D170" s="611"/>
      <c r="E170" s="611"/>
      <c r="F170" s="611"/>
      <c r="G170" s="611"/>
      <c r="H170" s="611"/>
      <c r="I170" s="611"/>
      <c r="J170" s="611"/>
      <c r="K170" s="611"/>
      <c r="L170" s="611"/>
      <c r="M170" s="611"/>
      <c r="N170" s="611"/>
    </row>
    <row r="171" spans="1:14" ht="14.65" customHeight="1">
      <c r="A171" s="612" t="s">
        <v>152</v>
      </c>
      <c r="B171" s="612"/>
      <c r="C171" s="612"/>
      <c r="D171" s="612"/>
      <c r="E171" s="612"/>
      <c r="F171" s="612"/>
      <c r="G171" s="612"/>
      <c r="H171" s="612"/>
      <c r="I171" s="612"/>
      <c r="J171" s="378" t="s">
        <v>62</v>
      </c>
      <c r="K171" s="378" t="s">
        <v>62</v>
      </c>
      <c r="L171" s="378" t="s">
        <v>62</v>
      </c>
      <c r="M171" s="378" t="s">
        <v>62</v>
      </c>
      <c r="N171" s="378" t="s">
        <v>62</v>
      </c>
    </row>
    <row r="172" spans="1:14" ht="14.65" customHeight="1">
      <c r="A172" s="83" t="s">
        <v>15</v>
      </c>
      <c r="B172" s="607" t="s">
        <v>153</v>
      </c>
      <c r="C172" s="607"/>
      <c r="D172" s="607"/>
      <c r="E172" s="607"/>
      <c r="F172" s="607"/>
      <c r="G172" s="607"/>
      <c r="H172" s="607"/>
      <c r="I172" s="607"/>
      <c r="J172" s="84">
        <f>J39</f>
        <v>3779.04</v>
      </c>
      <c r="K172" s="84">
        <f>K39</f>
        <v>2455.6999999999998</v>
      </c>
      <c r="L172" s="84">
        <f>L39</f>
        <v>3192.41</v>
      </c>
      <c r="M172" s="84">
        <f>M39</f>
        <v>1616.22</v>
      </c>
      <c r="N172" s="84">
        <f>N39</f>
        <v>9108</v>
      </c>
    </row>
    <row r="173" spans="1:14" ht="14.65" customHeight="1">
      <c r="A173" s="83" t="s">
        <v>17</v>
      </c>
      <c r="B173" s="607" t="s">
        <v>59</v>
      </c>
      <c r="C173" s="607"/>
      <c r="D173" s="607"/>
      <c r="E173" s="607"/>
      <c r="F173" s="607"/>
      <c r="G173" s="607"/>
      <c r="H173" s="607"/>
      <c r="I173" s="607"/>
      <c r="J173" s="84">
        <f>J90</f>
        <v>2469.2599999999998</v>
      </c>
      <c r="K173" s="84">
        <f>K90</f>
        <v>1856.0299999999997</v>
      </c>
      <c r="L173" s="84">
        <f>L90</f>
        <v>2241.6</v>
      </c>
      <c r="M173" s="84">
        <f>M90</f>
        <v>1467.05</v>
      </c>
      <c r="N173" s="84">
        <f>N90</f>
        <v>5238.6799999999994</v>
      </c>
    </row>
    <row r="174" spans="1:14" ht="14.65" customHeight="1">
      <c r="A174" s="83" t="s">
        <v>20</v>
      </c>
      <c r="B174" s="607" t="s">
        <v>154</v>
      </c>
      <c r="C174" s="607"/>
      <c r="D174" s="607"/>
      <c r="E174" s="607"/>
      <c r="F174" s="607"/>
      <c r="G174" s="607"/>
      <c r="H174" s="607"/>
      <c r="I174" s="607"/>
      <c r="J174" s="84">
        <f>J99</f>
        <v>281.78999999999996</v>
      </c>
      <c r="K174" s="84">
        <f>K99</f>
        <v>183.11</v>
      </c>
      <c r="L174" s="84">
        <f>L99</f>
        <v>238.06</v>
      </c>
      <c r="M174" s="84">
        <f>M99</f>
        <v>120.53</v>
      </c>
      <c r="N174" s="84">
        <f>N99</f>
        <v>671.77</v>
      </c>
    </row>
    <row r="175" spans="1:14" ht="14.65" customHeight="1">
      <c r="A175" s="83" t="s">
        <v>22</v>
      </c>
      <c r="B175" s="607" t="s">
        <v>155</v>
      </c>
      <c r="C175" s="607"/>
      <c r="D175" s="607"/>
      <c r="E175" s="607"/>
      <c r="F175" s="607"/>
      <c r="G175" s="607"/>
      <c r="H175" s="607"/>
      <c r="I175" s="607"/>
      <c r="J175" s="84">
        <f>J131</f>
        <v>595.26</v>
      </c>
      <c r="K175" s="84">
        <f>K131</f>
        <v>386.83000000000004</v>
      </c>
      <c r="L175" s="84">
        <f>L131</f>
        <v>502.85</v>
      </c>
      <c r="M175" s="84">
        <f>M131</f>
        <v>254.58999999999997</v>
      </c>
      <c r="N175" s="84">
        <f>N131</f>
        <v>1434.5200000000002</v>
      </c>
    </row>
    <row r="176" spans="1:14" ht="14.65" customHeight="1">
      <c r="A176" s="83" t="s">
        <v>38</v>
      </c>
      <c r="B176" s="607" t="s">
        <v>156</v>
      </c>
      <c r="C176" s="607"/>
      <c r="D176" s="607"/>
      <c r="E176" s="607"/>
      <c r="F176" s="607"/>
      <c r="G176" s="607"/>
      <c r="H176" s="607"/>
      <c r="I176" s="607"/>
      <c r="J176" s="84">
        <f>J140</f>
        <v>683.99</v>
      </c>
      <c r="K176" s="84">
        <f>K140</f>
        <v>683.99</v>
      </c>
      <c r="L176" s="84">
        <f>L140</f>
        <v>683.99</v>
      </c>
      <c r="M176" s="84">
        <f>M140</f>
        <v>683.99</v>
      </c>
      <c r="N176" s="84">
        <f>N140</f>
        <v>526.04999999999995</v>
      </c>
    </row>
    <row r="177" spans="1:14" ht="14.65" customHeight="1">
      <c r="A177" s="608" t="s">
        <v>157</v>
      </c>
      <c r="B177" s="608"/>
      <c r="C177" s="608"/>
      <c r="D177" s="608"/>
      <c r="E177" s="608"/>
      <c r="F177" s="608"/>
      <c r="G177" s="608"/>
      <c r="H177" s="608"/>
      <c r="I177" s="608"/>
      <c r="J177" s="85">
        <f>SUM(J172:J176)</f>
        <v>7809.3399999999992</v>
      </c>
      <c r="K177" s="85">
        <f>SUM(K172:K176)</f>
        <v>5565.6599999999989</v>
      </c>
      <c r="L177" s="85">
        <f>SUM(L172:L176)</f>
        <v>6858.9100000000008</v>
      </c>
      <c r="M177" s="85">
        <f>SUM(M172:M176)</f>
        <v>4142.38</v>
      </c>
      <c r="N177" s="85">
        <f>SUM(N172:N176)</f>
        <v>16979.02</v>
      </c>
    </row>
    <row r="178" spans="1:14" ht="14.65" customHeight="1">
      <c r="A178" s="86" t="s">
        <v>78</v>
      </c>
      <c r="B178" s="609" t="s">
        <v>158</v>
      </c>
      <c r="C178" s="609"/>
      <c r="D178" s="609"/>
      <c r="E178" s="609"/>
      <c r="F178" s="609"/>
      <c r="G178" s="609"/>
      <c r="H178" s="609"/>
      <c r="I178" s="609"/>
      <c r="J178" s="84">
        <f>J161</f>
        <v>2402.41</v>
      </c>
      <c r="K178" s="84">
        <f>K161</f>
        <v>1712.1699999999996</v>
      </c>
      <c r="L178" s="84">
        <f>L161</f>
        <v>2110.04</v>
      </c>
      <c r="M178" s="84">
        <f>M161</f>
        <v>1274.3399999999999</v>
      </c>
      <c r="N178" s="84">
        <f>N161</f>
        <v>5223.3100000000004</v>
      </c>
    </row>
    <row r="179" spans="1:14" ht="14.65" customHeight="1">
      <c r="A179" s="608" t="s">
        <v>159</v>
      </c>
      <c r="B179" s="608"/>
      <c r="C179" s="608"/>
      <c r="D179" s="608"/>
      <c r="E179" s="608"/>
      <c r="F179" s="608"/>
      <c r="G179" s="608"/>
      <c r="H179" s="608"/>
      <c r="I179" s="608"/>
      <c r="J179" s="85">
        <f>SUM(J177:J178)</f>
        <v>10211.75</v>
      </c>
      <c r="K179" s="85">
        <f>SUM(K177:K178)</f>
        <v>7277.8299999999981</v>
      </c>
      <c r="L179" s="85">
        <f>SUM(L177:L178)</f>
        <v>8968.9500000000007</v>
      </c>
      <c r="M179" s="85">
        <f>SUM(M177:M178)</f>
        <v>5416.72</v>
      </c>
      <c r="N179" s="85">
        <f>SUM(N177:N178)</f>
        <v>22202.33</v>
      </c>
    </row>
    <row r="180" spans="1:14" ht="14.65" customHeight="1">
      <c r="A180" s="615"/>
      <c r="B180" s="615"/>
      <c r="C180" s="615"/>
      <c r="D180" s="615"/>
      <c r="E180" s="615"/>
      <c r="F180" s="615"/>
      <c r="G180" s="615"/>
      <c r="H180" s="615"/>
      <c r="I180" s="615"/>
      <c r="J180" s="615"/>
    </row>
    <row r="181" spans="1:14" ht="17.149999999999999" customHeight="1">
      <c r="A181" s="616"/>
      <c r="B181" s="616"/>
      <c r="C181" s="616"/>
      <c r="D181" s="616"/>
      <c r="E181" s="616"/>
      <c r="F181" s="616"/>
      <c r="G181" s="616"/>
      <c r="H181" s="616"/>
      <c r="I181" s="616"/>
      <c r="J181" s="616"/>
      <c r="K181" s="616"/>
      <c r="L181" s="616"/>
      <c r="M181" s="616"/>
      <c r="N181" s="616"/>
    </row>
    <row r="182" spans="1:14" ht="14.65" customHeight="1">
      <c r="A182" s="617"/>
      <c r="B182" s="617"/>
      <c r="C182" s="617"/>
      <c r="D182" s="617"/>
      <c r="E182" s="617"/>
      <c r="F182" s="617"/>
      <c r="G182" s="617"/>
      <c r="H182" s="617"/>
      <c r="I182" s="617"/>
      <c r="J182" s="617"/>
    </row>
    <row r="183" spans="1:14" ht="27.4" customHeight="1">
      <c r="A183" s="618" t="s">
        <v>160</v>
      </c>
      <c r="B183" s="618"/>
      <c r="C183" s="618"/>
      <c r="D183" s="618"/>
      <c r="E183" s="618"/>
      <c r="F183" s="618"/>
      <c r="G183" s="618"/>
      <c r="H183" s="618"/>
      <c r="I183" s="618"/>
      <c r="J183" s="618"/>
    </row>
    <row r="184" spans="1:14" ht="38.25" customHeight="1">
      <c r="A184" s="613" t="s">
        <v>161</v>
      </c>
      <c r="B184" s="613"/>
      <c r="C184" s="613" t="s">
        <v>162</v>
      </c>
      <c r="D184" s="613"/>
      <c r="E184" s="395" t="s">
        <v>163</v>
      </c>
      <c r="F184" s="613" t="s">
        <v>164</v>
      </c>
      <c r="G184" s="613"/>
      <c r="H184" s="613"/>
      <c r="I184" s="149" t="s">
        <v>165</v>
      </c>
      <c r="J184" s="149" t="s">
        <v>166</v>
      </c>
    </row>
    <row r="185" spans="1:14" ht="27.4" customHeight="1">
      <c r="A185" s="613" t="s">
        <v>440</v>
      </c>
      <c r="B185" s="613"/>
      <c r="C185" s="614">
        <f>J179</f>
        <v>10211.75</v>
      </c>
      <c r="D185" s="614"/>
      <c r="E185" s="395">
        <v>1</v>
      </c>
      <c r="F185" s="614">
        <f>C185*E185</f>
        <v>10211.75</v>
      </c>
      <c r="G185" s="614"/>
      <c r="H185" s="614"/>
      <c r="I185" s="395">
        <v>1</v>
      </c>
      <c r="J185" s="396">
        <f>F185*I185</f>
        <v>10211.75</v>
      </c>
    </row>
    <row r="186" spans="1:14" ht="27.4" customHeight="1">
      <c r="A186" s="613" t="s">
        <v>193</v>
      </c>
      <c r="B186" s="613"/>
      <c r="C186" s="614">
        <f>K179</f>
        <v>7277.8299999999981</v>
      </c>
      <c r="D186" s="614"/>
      <c r="E186" s="395">
        <v>1</v>
      </c>
      <c r="F186" s="614">
        <f>C186*E186</f>
        <v>7277.8299999999981</v>
      </c>
      <c r="G186" s="614"/>
      <c r="H186" s="614"/>
      <c r="I186" s="395">
        <v>1</v>
      </c>
      <c r="J186" s="396">
        <f>F186*I186</f>
        <v>7277.8299999999981</v>
      </c>
    </row>
    <row r="187" spans="1:14" ht="27.4" customHeight="1">
      <c r="A187" s="613" t="s">
        <v>37</v>
      </c>
      <c r="B187" s="613"/>
      <c r="C187" s="614">
        <f>L179</f>
        <v>8968.9500000000007</v>
      </c>
      <c r="D187" s="614"/>
      <c r="E187" s="395">
        <v>1</v>
      </c>
      <c r="F187" s="614">
        <f>C187*E187</f>
        <v>8968.9500000000007</v>
      </c>
      <c r="G187" s="614"/>
      <c r="H187" s="614"/>
      <c r="I187" s="395">
        <v>1</v>
      </c>
      <c r="J187" s="396">
        <f>F187*I187</f>
        <v>8968.9500000000007</v>
      </c>
    </row>
    <row r="188" spans="1:14" ht="27.4" customHeight="1">
      <c r="A188" s="613" t="s">
        <v>441</v>
      </c>
      <c r="B188" s="613"/>
      <c r="C188" s="614">
        <f>M179</f>
        <v>5416.72</v>
      </c>
      <c r="D188" s="614"/>
      <c r="E188" s="395">
        <v>1</v>
      </c>
      <c r="F188" s="614">
        <f>C188*E188</f>
        <v>5416.72</v>
      </c>
      <c r="G188" s="614"/>
      <c r="H188" s="614"/>
      <c r="I188" s="395">
        <v>3</v>
      </c>
      <c r="J188" s="396">
        <f>F188*I188</f>
        <v>16250.16</v>
      </c>
    </row>
    <row r="189" spans="1:14" ht="27.4" customHeight="1">
      <c r="A189" s="619" t="s">
        <v>39</v>
      </c>
      <c r="B189" s="620"/>
      <c r="C189" s="621">
        <f>N179</f>
        <v>22202.33</v>
      </c>
      <c r="D189" s="621"/>
      <c r="E189" s="429">
        <v>1</v>
      </c>
      <c r="F189" s="622">
        <f>C189*E189</f>
        <v>22202.33</v>
      </c>
      <c r="G189" s="623"/>
      <c r="H189" s="624"/>
      <c r="I189" s="429">
        <v>1</v>
      </c>
      <c r="J189" s="430">
        <f>F189*I189</f>
        <v>22202.33</v>
      </c>
    </row>
    <row r="190" spans="1:14" ht="27.4" customHeight="1">
      <c r="A190" s="613" t="s">
        <v>167</v>
      </c>
      <c r="B190" s="613"/>
      <c r="C190" s="613"/>
      <c r="D190" s="613"/>
      <c r="E190" s="613"/>
      <c r="F190" s="613"/>
      <c r="G190" s="613"/>
      <c r="H190" s="613"/>
      <c r="I190" s="613"/>
      <c r="J190" s="150">
        <f>SUM(J185:J189)</f>
        <v>64911.020000000004</v>
      </c>
    </row>
  </sheetData>
  <sheetProtection selectLockedCells="1" selectUnlockedCells="1"/>
  <mergeCells count="316">
    <mergeCell ref="A189:B189"/>
    <mergeCell ref="C189:D189"/>
    <mergeCell ref="F189:H189"/>
    <mergeCell ref="A190:I190"/>
    <mergeCell ref="A187:B187"/>
    <mergeCell ref="C187:D187"/>
    <mergeCell ref="F187:H187"/>
    <mergeCell ref="A188:B188"/>
    <mergeCell ref="C188:D188"/>
    <mergeCell ref="F188:H188"/>
    <mergeCell ref="A185:B185"/>
    <mergeCell ref="C185:D185"/>
    <mergeCell ref="F185:H185"/>
    <mergeCell ref="A186:B186"/>
    <mergeCell ref="C186:D186"/>
    <mergeCell ref="F186:H186"/>
    <mergeCell ref="A179:I179"/>
    <mergeCell ref="A180:J180"/>
    <mergeCell ref="A181:N181"/>
    <mergeCell ref="A182:J182"/>
    <mergeCell ref="A183:J183"/>
    <mergeCell ref="A184:B184"/>
    <mergeCell ref="C184:D184"/>
    <mergeCell ref="F184:H184"/>
    <mergeCell ref="B173:I173"/>
    <mergeCell ref="B174:I174"/>
    <mergeCell ref="B175:I175"/>
    <mergeCell ref="B176:I176"/>
    <mergeCell ref="A177:I177"/>
    <mergeCell ref="B178:I178"/>
    <mergeCell ref="A167:N167"/>
    <mergeCell ref="A168:N168"/>
    <mergeCell ref="A169:N169"/>
    <mergeCell ref="A170:N170"/>
    <mergeCell ref="A171:I171"/>
    <mergeCell ref="B172:I172"/>
    <mergeCell ref="B159:H159"/>
    <mergeCell ref="B160:H160"/>
    <mergeCell ref="A161:I161"/>
    <mergeCell ref="A162:N162"/>
    <mergeCell ref="A163:H163"/>
    <mergeCell ref="A164:C166"/>
    <mergeCell ref="B153:H153"/>
    <mergeCell ref="B154:H154"/>
    <mergeCell ref="B155:H155"/>
    <mergeCell ref="B156:H156"/>
    <mergeCell ref="B157:H157"/>
    <mergeCell ref="B158:H158"/>
    <mergeCell ref="A148:H148"/>
    <mergeCell ref="B149:H149"/>
    <mergeCell ref="A150:H150"/>
    <mergeCell ref="B151:H151"/>
    <mergeCell ref="B152:D152"/>
    <mergeCell ref="E152:N152"/>
    <mergeCell ref="A142:J142"/>
    <mergeCell ref="A143:N143"/>
    <mergeCell ref="A144:J144"/>
    <mergeCell ref="B145:H145"/>
    <mergeCell ref="A146:H146"/>
    <mergeCell ref="B147:H147"/>
    <mergeCell ref="B136:I136"/>
    <mergeCell ref="B137:I137"/>
    <mergeCell ref="B138:I138"/>
    <mergeCell ref="B139:I139"/>
    <mergeCell ref="A140:I140"/>
    <mergeCell ref="A141:N141"/>
    <mergeCell ref="B130:H130"/>
    <mergeCell ref="A131:H131"/>
    <mergeCell ref="A132:N132"/>
    <mergeCell ref="A133:J133"/>
    <mergeCell ref="B134:I134"/>
    <mergeCell ref="B135:I135"/>
    <mergeCell ref="B124:H124"/>
    <mergeCell ref="A125:H125"/>
    <mergeCell ref="A126:J126"/>
    <mergeCell ref="A127:N127"/>
    <mergeCell ref="B128:I128"/>
    <mergeCell ref="B129:H129"/>
    <mergeCell ref="B118:H118"/>
    <mergeCell ref="A119:H119"/>
    <mergeCell ref="A120:N120"/>
    <mergeCell ref="A121:N121"/>
    <mergeCell ref="A122:N122"/>
    <mergeCell ref="B123:I123"/>
    <mergeCell ref="B112:G112"/>
    <mergeCell ref="B113:H113"/>
    <mergeCell ref="B114:H114"/>
    <mergeCell ref="B115:H115"/>
    <mergeCell ref="B116:H116"/>
    <mergeCell ref="B117:H117"/>
    <mergeCell ref="A109:B109"/>
    <mergeCell ref="D109:E109"/>
    <mergeCell ref="G109:H109"/>
    <mergeCell ref="I109:J109"/>
    <mergeCell ref="A110:N110"/>
    <mergeCell ref="B111:I111"/>
    <mergeCell ref="A107:B107"/>
    <mergeCell ref="D107:E107"/>
    <mergeCell ref="G107:H107"/>
    <mergeCell ref="I107:J107"/>
    <mergeCell ref="A108:B108"/>
    <mergeCell ref="D108:E108"/>
    <mergeCell ref="G108:H108"/>
    <mergeCell ref="I108:J108"/>
    <mergeCell ref="A105:B105"/>
    <mergeCell ref="D105:E105"/>
    <mergeCell ref="G105:H105"/>
    <mergeCell ref="I105:J105"/>
    <mergeCell ref="A106:B106"/>
    <mergeCell ref="D106:E106"/>
    <mergeCell ref="G106:H106"/>
    <mergeCell ref="I106:J106"/>
    <mergeCell ref="A99:H99"/>
    <mergeCell ref="A100:N100"/>
    <mergeCell ref="A101:N101"/>
    <mergeCell ref="A102:N102"/>
    <mergeCell ref="A103:N103"/>
    <mergeCell ref="A104:N104"/>
    <mergeCell ref="B93:I93"/>
    <mergeCell ref="B94:H94"/>
    <mergeCell ref="B95:H95"/>
    <mergeCell ref="B96:H96"/>
    <mergeCell ref="B97:H97"/>
    <mergeCell ref="B98:H98"/>
    <mergeCell ref="B87:H87"/>
    <mergeCell ref="B88:H88"/>
    <mergeCell ref="B89:I89"/>
    <mergeCell ref="A90:I90"/>
    <mergeCell ref="A91:N91"/>
    <mergeCell ref="A92:N92"/>
    <mergeCell ref="A81:I81"/>
    <mergeCell ref="A82:N82"/>
    <mergeCell ref="A83:N83"/>
    <mergeCell ref="A84:N84"/>
    <mergeCell ref="A85:N85"/>
    <mergeCell ref="B86:I86"/>
    <mergeCell ref="B75:H75"/>
    <mergeCell ref="B76:H76"/>
    <mergeCell ref="B77:I77"/>
    <mergeCell ref="B78:I78"/>
    <mergeCell ref="B79:I79"/>
    <mergeCell ref="B80:I80"/>
    <mergeCell ref="B69:I69"/>
    <mergeCell ref="B70:I70"/>
    <mergeCell ref="B71:H71"/>
    <mergeCell ref="B72:H72"/>
    <mergeCell ref="B73:H73"/>
    <mergeCell ref="B74:I74"/>
    <mergeCell ref="B63:H63"/>
    <mergeCell ref="A64:H64"/>
    <mergeCell ref="A65:N65"/>
    <mergeCell ref="A66:N66"/>
    <mergeCell ref="A67:N67"/>
    <mergeCell ref="A68:N68"/>
    <mergeCell ref="B57:H57"/>
    <mergeCell ref="B58:D58"/>
    <mergeCell ref="B59:H59"/>
    <mergeCell ref="B60:H60"/>
    <mergeCell ref="B61:H61"/>
    <mergeCell ref="B62:H62"/>
    <mergeCell ref="IL51:IO51"/>
    <mergeCell ref="A52:N52"/>
    <mergeCell ref="A53:N53"/>
    <mergeCell ref="A54:N54"/>
    <mergeCell ref="B55:H55"/>
    <mergeCell ref="B56:H56"/>
    <mergeCell ref="GJ51:GQ51"/>
    <mergeCell ref="GS51:GZ51"/>
    <mergeCell ref="HB51:HI51"/>
    <mergeCell ref="HK51:HR51"/>
    <mergeCell ref="HT51:IA51"/>
    <mergeCell ref="IC51:IJ51"/>
    <mergeCell ref="EH51:EO51"/>
    <mergeCell ref="EQ51:EX51"/>
    <mergeCell ref="EZ51:FG51"/>
    <mergeCell ref="FI51:FP51"/>
    <mergeCell ref="FR51:FY51"/>
    <mergeCell ref="GA51:GH51"/>
    <mergeCell ref="CF51:CM51"/>
    <mergeCell ref="CO51:CV51"/>
    <mergeCell ref="CX51:DE51"/>
    <mergeCell ref="DG51:DN51"/>
    <mergeCell ref="DP51:DW51"/>
    <mergeCell ref="DY51:EF51"/>
    <mergeCell ref="ID50:IJ50"/>
    <mergeCell ref="IM50:IO50"/>
    <mergeCell ref="A51:N51"/>
    <mergeCell ref="U51:AB51"/>
    <mergeCell ref="AD51:AK51"/>
    <mergeCell ref="AM51:AT51"/>
    <mergeCell ref="AV51:BC51"/>
    <mergeCell ref="BE51:BL51"/>
    <mergeCell ref="BN51:BU51"/>
    <mergeCell ref="BW51:CD51"/>
    <mergeCell ref="GB50:GH50"/>
    <mergeCell ref="GK50:GQ50"/>
    <mergeCell ref="GT50:GZ50"/>
    <mergeCell ref="HC50:HI50"/>
    <mergeCell ref="HL50:HR50"/>
    <mergeCell ref="HU50:IA50"/>
    <mergeCell ref="DZ50:EF50"/>
    <mergeCell ref="EI50:EO50"/>
    <mergeCell ref="ER50:EX50"/>
    <mergeCell ref="FA50:FG50"/>
    <mergeCell ref="FJ50:FP50"/>
    <mergeCell ref="FS50:FY50"/>
    <mergeCell ref="BX50:CD50"/>
    <mergeCell ref="CG50:CM50"/>
    <mergeCell ref="CP50:CV50"/>
    <mergeCell ref="CY50:DE50"/>
    <mergeCell ref="DH50:DN50"/>
    <mergeCell ref="DQ50:DW50"/>
    <mergeCell ref="V50:AB50"/>
    <mergeCell ref="AE50:AK50"/>
    <mergeCell ref="AN50:AT50"/>
    <mergeCell ref="AW50:BC50"/>
    <mergeCell ref="BF50:BL50"/>
    <mergeCell ref="BO50:BU50"/>
    <mergeCell ref="B45:I45"/>
    <mergeCell ref="B46:H46"/>
    <mergeCell ref="B47:H47"/>
    <mergeCell ref="A48:H48"/>
    <mergeCell ref="B49:H49"/>
    <mergeCell ref="A50:H50"/>
    <mergeCell ref="A39:I39"/>
    <mergeCell ref="A40:N40"/>
    <mergeCell ref="A41:N41"/>
    <mergeCell ref="A42:N42"/>
    <mergeCell ref="A43:J43"/>
    <mergeCell ref="A44:N44"/>
    <mergeCell ref="B35:I35"/>
    <mergeCell ref="B36:G36"/>
    <mergeCell ref="H36:I36"/>
    <mergeCell ref="B37:G37"/>
    <mergeCell ref="H37:I37"/>
    <mergeCell ref="B38:G38"/>
    <mergeCell ref="H38:I38"/>
    <mergeCell ref="B30:N30"/>
    <mergeCell ref="A31:M31"/>
    <mergeCell ref="A32:N32"/>
    <mergeCell ref="A33:J33"/>
    <mergeCell ref="B34:G34"/>
    <mergeCell ref="H34:I34"/>
    <mergeCell ref="B27:G27"/>
    <mergeCell ref="H27:I27"/>
    <mergeCell ref="B28:G28"/>
    <mergeCell ref="H28:I28"/>
    <mergeCell ref="B29:G29"/>
    <mergeCell ref="H29:I29"/>
    <mergeCell ref="HB25:HI25"/>
    <mergeCell ref="HJ25:HQ25"/>
    <mergeCell ref="HR25:HY25"/>
    <mergeCell ref="HZ25:IG25"/>
    <mergeCell ref="IH25:IO25"/>
    <mergeCell ref="B26:G26"/>
    <mergeCell ref="H26:I26"/>
    <mergeCell ref="FF25:FM25"/>
    <mergeCell ref="FN25:FU25"/>
    <mergeCell ref="FV25:GC25"/>
    <mergeCell ref="GD25:GK25"/>
    <mergeCell ref="GL25:GS25"/>
    <mergeCell ref="GT25:HA25"/>
    <mergeCell ref="DJ25:DQ25"/>
    <mergeCell ref="DR25:DY25"/>
    <mergeCell ref="DZ25:EG25"/>
    <mergeCell ref="EH25:EO25"/>
    <mergeCell ref="EP25:EW25"/>
    <mergeCell ref="EX25:FE25"/>
    <mergeCell ref="BN25:BU25"/>
    <mergeCell ref="BV25:CC25"/>
    <mergeCell ref="CD25:CK25"/>
    <mergeCell ref="CL25:CS25"/>
    <mergeCell ref="CT25:DA25"/>
    <mergeCell ref="DB25:DI25"/>
    <mergeCell ref="R25:Y25"/>
    <mergeCell ref="Z25:AG25"/>
    <mergeCell ref="AH25:AO25"/>
    <mergeCell ref="AP25:AW25"/>
    <mergeCell ref="AX25:BE25"/>
    <mergeCell ref="BF25:BM25"/>
    <mergeCell ref="B20:E20"/>
    <mergeCell ref="A21:J21"/>
    <mergeCell ref="A22:N22"/>
    <mergeCell ref="A23:N23"/>
    <mergeCell ref="A24:N24"/>
    <mergeCell ref="B25:G25"/>
    <mergeCell ref="H25:M25"/>
    <mergeCell ref="A13:F13"/>
    <mergeCell ref="G13:J13"/>
    <mergeCell ref="A14:J14"/>
    <mergeCell ref="B15:E15"/>
    <mergeCell ref="G15:H15"/>
    <mergeCell ref="B16:E16"/>
    <mergeCell ref="G16:H20"/>
    <mergeCell ref="B17:E17"/>
    <mergeCell ref="B18:E18"/>
    <mergeCell ref="B19:E19"/>
    <mergeCell ref="A11:J11"/>
    <mergeCell ref="A12:F12"/>
    <mergeCell ref="G12:J12"/>
    <mergeCell ref="A5:J5"/>
    <mergeCell ref="A6:J6"/>
    <mergeCell ref="B7:G7"/>
    <mergeCell ref="H7:J7"/>
    <mergeCell ref="B8:G8"/>
    <mergeCell ref="H8:J8"/>
    <mergeCell ref="A1:M1"/>
    <mergeCell ref="A2:N2"/>
    <mergeCell ref="A3:G3"/>
    <mergeCell ref="H3:N3"/>
    <mergeCell ref="A4:G4"/>
    <mergeCell ref="H4:J4"/>
    <mergeCell ref="B9:G9"/>
    <mergeCell ref="H9:J9"/>
    <mergeCell ref="B10:G10"/>
    <mergeCell ref="H10:J10"/>
  </mergeCells>
  <pageMargins left="0.78740157480314965" right="0.31496062992125984" top="0.43307086614173229" bottom="0.31496062992125984" header="0.51181102362204722" footer="0.51181102362204722"/>
  <pageSetup paperSize="9" scale="40" firstPageNumber="0" orientation="portrait" horizontalDpi="300" verticalDpi="300" r:id="rId1"/>
  <headerFooter alignWithMargins="0"/>
  <rowBreaks count="2" manualBreakCount="2">
    <brk id="66" max="13" man="1"/>
    <brk id="132"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DCCA3-D861-46EB-AA11-EDF22329D5EB}">
  <sheetPr>
    <tabColor indexed="34"/>
  </sheetPr>
  <dimension ref="A1:IM178"/>
  <sheetViews>
    <sheetView view="pageBreakPreview" topLeftCell="A158" zoomScale="80" zoomScaleNormal="100" zoomScaleSheetLayoutView="80" workbookViewId="0">
      <selection activeCell="N113" sqref="N113"/>
    </sheetView>
  </sheetViews>
  <sheetFormatPr defaultColWidth="8.7265625" defaultRowHeight="14.65" customHeight="1"/>
  <cols>
    <col min="1" max="1" width="13.26953125" style="13" customWidth="1"/>
    <col min="2" max="2" width="14" style="13" customWidth="1"/>
    <col min="3" max="3" width="12.81640625" style="13" customWidth="1"/>
    <col min="4" max="4" width="16.1796875" style="13" customWidth="1"/>
    <col min="5" max="5" width="13.1796875" style="13" customWidth="1"/>
    <col min="6" max="6" width="14" style="13" customWidth="1"/>
    <col min="7" max="7" width="11.7265625" style="13" customWidth="1"/>
    <col min="8" max="8" width="10.7265625" style="13" customWidth="1"/>
    <col min="9" max="9" width="11.7265625" style="14" customWidth="1"/>
    <col min="10" max="10" width="16.26953125" style="13" customWidth="1"/>
    <col min="11" max="247" width="8.7265625" style="13" customWidth="1"/>
  </cols>
  <sheetData>
    <row r="1" spans="1:10" ht="24.25" customHeight="1">
      <c r="A1" s="540" t="s">
        <v>10</v>
      </c>
      <c r="B1" s="540"/>
      <c r="C1" s="540"/>
      <c r="D1" s="540"/>
      <c r="E1" s="540"/>
      <c r="F1" s="540"/>
      <c r="G1" s="540"/>
      <c r="H1" s="540"/>
      <c r="I1" s="540"/>
      <c r="J1" s="540"/>
    </row>
    <row r="2" spans="1:10" ht="48.25" customHeight="1">
      <c r="A2" s="541" t="s">
        <v>614</v>
      </c>
      <c r="B2" s="541"/>
      <c r="C2" s="541"/>
      <c r="D2" s="541"/>
      <c r="E2" s="541"/>
      <c r="F2" s="541"/>
      <c r="G2" s="541"/>
      <c r="H2" s="541"/>
      <c r="I2" s="541"/>
      <c r="J2" s="541"/>
    </row>
    <row r="3" spans="1:10" ht="14.65" customHeight="1">
      <c r="A3" s="542" t="s">
        <v>11</v>
      </c>
      <c r="B3" s="542"/>
      <c r="C3" s="542"/>
      <c r="D3" s="542"/>
      <c r="E3" s="542"/>
      <c r="F3" s="542"/>
      <c r="G3" s="542"/>
      <c r="H3" s="670"/>
      <c r="I3" s="670"/>
      <c r="J3" s="670"/>
    </row>
    <row r="4" spans="1:10" ht="14.65" customHeight="1">
      <c r="A4" s="542" t="s">
        <v>12</v>
      </c>
      <c r="B4" s="542"/>
      <c r="C4" s="542"/>
      <c r="D4" s="542"/>
      <c r="E4" s="542"/>
      <c r="F4" s="542"/>
      <c r="G4" s="542"/>
      <c r="H4" s="543" t="s">
        <v>611</v>
      </c>
      <c r="I4" s="543"/>
      <c r="J4" s="543"/>
    </row>
    <row r="5" spans="1:10" ht="14.65" customHeight="1">
      <c r="A5" s="542" t="s">
        <v>612</v>
      </c>
      <c r="B5" s="542"/>
      <c r="C5" s="542"/>
      <c r="D5" s="542"/>
      <c r="E5" s="542"/>
      <c r="F5" s="542"/>
      <c r="G5" s="542"/>
      <c r="H5" s="542"/>
      <c r="I5" s="542"/>
      <c r="J5" s="542"/>
    </row>
    <row r="6" spans="1:10" ht="16.149999999999999" customHeight="1">
      <c r="A6" s="548" t="s">
        <v>14</v>
      </c>
      <c r="B6" s="548"/>
      <c r="C6" s="548"/>
      <c r="D6" s="548"/>
      <c r="E6" s="548"/>
      <c r="F6" s="548"/>
      <c r="G6" s="548"/>
      <c r="H6" s="548"/>
      <c r="I6" s="548"/>
      <c r="J6" s="548"/>
    </row>
    <row r="7" spans="1:10" ht="14.65" customHeight="1">
      <c r="A7" s="367" t="s">
        <v>15</v>
      </c>
      <c r="B7" s="542" t="s">
        <v>16</v>
      </c>
      <c r="C7" s="542"/>
      <c r="D7" s="542"/>
      <c r="E7" s="542"/>
      <c r="F7" s="542"/>
      <c r="G7" s="542"/>
      <c r="H7" s="549"/>
      <c r="I7" s="549"/>
      <c r="J7" s="549"/>
    </row>
    <row r="8" spans="1:10" ht="14.65" customHeight="1">
      <c r="A8" s="367" t="s">
        <v>17</v>
      </c>
      <c r="B8" s="542" t="s">
        <v>18</v>
      </c>
      <c r="C8" s="542"/>
      <c r="D8" s="542"/>
      <c r="E8" s="542"/>
      <c r="F8" s="542"/>
      <c r="G8" s="542"/>
      <c r="H8" s="549" t="s">
        <v>19</v>
      </c>
      <c r="I8" s="549"/>
      <c r="J8" s="549"/>
    </row>
    <row r="9" spans="1:10" ht="39" customHeight="1">
      <c r="A9" s="199" t="s">
        <v>20</v>
      </c>
      <c r="B9" s="542" t="s">
        <v>21</v>
      </c>
      <c r="C9" s="542"/>
      <c r="D9" s="542"/>
      <c r="E9" s="542"/>
      <c r="F9" s="542"/>
      <c r="G9" s="542"/>
      <c r="H9" s="544" t="s">
        <v>616</v>
      </c>
      <c r="I9" s="544"/>
      <c r="J9" s="544"/>
    </row>
    <row r="10" spans="1:10" ht="14.65" customHeight="1">
      <c r="A10" s="199" t="s">
        <v>22</v>
      </c>
      <c r="B10" s="542" t="s">
        <v>23</v>
      </c>
      <c r="C10" s="542"/>
      <c r="D10" s="542"/>
      <c r="E10" s="542"/>
      <c r="F10" s="542"/>
      <c r="G10" s="542"/>
      <c r="H10" s="543">
        <v>24</v>
      </c>
      <c r="I10" s="543"/>
      <c r="J10" s="543"/>
    </row>
    <row r="11" spans="1:10" ht="16.149999999999999" customHeight="1">
      <c r="A11" s="545" t="s">
        <v>24</v>
      </c>
      <c r="B11" s="545"/>
      <c r="C11" s="545"/>
      <c r="D11" s="545"/>
      <c r="E11" s="545"/>
      <c r="F11" s="545"/>
      <c r="G11" s="545"/>
      <c r="H11" s="545"/>
      <c r="I11" s="545"/>
      <c r="J11" s="545"/>
    </row>
    <row r="12" spans="1:10" ht="51" customHeight="1">
      <c r="A12" s="546" t="s">
        <v>25</v>
      </c>
      <c r="B12" s="546"/>
      <c r="C12" s="546"/>
      <c r="D12" s="546"/>
      <c r="E12" s="546"/>
      <c r="F12" s="546"/>
      <c r="G12" s="547" t="s">
        <v>26</v>
      </c>
      <c r="H12" s="547"/>
      <c r="I12" s="547"/>
      <c r="J12" s="547"/>
    </row>
    <row r="13" spans="1:10" ht="14.65" customHeight="1">
      <c r="A13" s="550" t="s">
        <v>27</v>
      </c>
      <c r="B13" s="550"/>
      <c r="C13" s="550"/>
      <c r="D13" s="550"/>
      <c r="E13" s="550"/>
      <c r="F13" s="550"/>
      <c r="G13" s="551" t="s">
        <v>28</v>
      </c>
      <c r="H13" s="551"/>
      <c r="I13" s="551"/>
      <c r="J13" s="551"/>
    </row>
    <row r="14" spans="1:10" ht="14.65" customHeight="1">
      <c r="A14" s="552"/>
      <c r="B14" s="552"/>
      <c r="C14" s="552"/>
      <c r="D14" s="552"/>
      <c r="E14" s="552"/>
      <c r="F14" s="552"/>
      <c r="G14" s="552"/>
      <c r="H14" s="552"/>
      <c r="I14" s="552"/>
      <c r="J14" s="552"/>
    </row>
    <row r="15" spans="1:10" ht="48.75" customHeight="1">
      <c r="A15" s="203" t="s">
        <v>29</v>
      </c>
      <c r="B15" s="551" t="s">
        <v>30</v>
      </c>
      <c r="C15" s="551"/>
      <c r="D15" s="551"/>
      <c r="E15" s="551"/>
      <c r="F15" s="203" t="s">
        <v>31</v>
      </c>
      <c r="G15" s="551" t="s">
        <v>32</v>
      </c>
      <c r="H15" s="551"/>
      <c r="I15" s="202" t="s">
        <v>33</v>
      </c>
      <c r="J15" s="16" t="s">
        <v>34</v>
      </c>
    </row>
    <row r="16" spans="1:10" ht="34.5" customHeight="1">
      <c r="A16" s="202" t="s">
        <v>15</v>
      </c>
      <c r="B16" s="551" t="s">
        <v>442</v>
      </c>
      <c r="C16" s="551"/>
      <c r="D16" s="551"/>
      <c r="E16" s="551"/>
      <c r="F16" s="467" t="s">
        <v>646</v>
      </c>
      <c r="G16" s="641" t="s">
        <v>647</v>
      </c>
      <c r="H16" s="567"/>
      <c r="I16" s="206">
        <v>200</v>
      </c>
      <c r="J16" s="181">
        <v>1</v>
      </c>
    </row>
    <row r="17" spans="1:245" s="13" customFormat="1" ht="14.65" customHeight="1">
      <c r="A17" s="552"/>
      <c r="B17" s="552"/>
      <c r="C17" s="552"/>
      <c r="D17" s="552"/>
      <c r="E17" s="552"/>
      <c r="F17" s="552"/>
      <c r="G17" s="552"/>
      <c r="H17" s="552"/>
      <c r="I17" s="552"/>
      <c r="J17" s="552"/>
    </row>
    <row r="18" spans="1:245" s="13" customFormat="1" ht="48.75" customHeight="1">
      <c r="A18" s="651" t="s">
        <v>40</v>
      </c>
      <c r="B18" s="652"/>
      <c r="C18" s="652"/>
      <c r="D18" s="652"/>
      <c r="E18" s="652"/>
      <c r="F18" s="652"/>
      <c r="G18" s="652"/>
      <c r="H18" s="652"/>
      <c r="I18" s="652"/>
      <c r="J18" s="653"/>
    </row>
    <row r="19" spans="1:245" s="13" customFormat="1" ht="14.65" customHeight="1">
      <c r="A19" s="631"/>
      <c r="B19" s="632"/>
      <c r="C19" s="632"/>
      <c r="D19" s="632"/>
      <c r="E19" s="632"/>
      <c r="F19" s="632"/>
      <c r="G19" s="632"/>
      <c r="H19" s="632"/>
      <c r="I19" s="632"/>
      <c r="J19" s="633"/>
    </row>
    <row r="20" spans="1:245" s="13" customFormat="1" ht="16.149999999999999" customHeight="1">
      <c r="A20" s="654" t="s">
        <v>41</v>
      </c>
      <c r="B20" s="655"/>
      <c r="C20" s="655"/>
      <c r="D20" s="655"/>
      <c r="E20" s="655"/>
      <c r="F20" s="655"/>
      <c r="G20" s="655"/>
      <c r="H20" s="655"/>
      <c r="I20" s="655"/>
      <c r="J20" s="656"/>
    </row>
    <row r="21" spans="1:245" s="201" customFormat="1" ht="46.5" customHeight="1">
      <c r="A21" s="199">
        <v>1</v>
      </c>
      <c r="B21" s="542" t="s">
        <v>42</v>
      </c>
      <c r="C21" s="542"/>
      <c r="D21" s="542"/>
      <c r="E21" s="542"/>
      <c r="F21" s="542"/>
      <c r="G21" s="542"/>
      <c r="H21" s="642" t="s">
        <v>694</v>
      </c>
      <c r="I21" s="643"/>
      <c r="J21" s="644"/>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c r="AW21" s="553"/>
      <c r="AX21" s="553"/>
      <c r="AY21" s="553"/>
      <c r="AZ21" s="553"/>
      <c r="BA21" s="553"/>
      <c r="BB21" s="553"/>
      <c r="BC21" s="553"/>
      <c r="BD21" s="553"/>
      <c r="BE21" s="553"/>
      <c r="BF21" s="553"/>
      <c r="BG21" s="553"/>
      <c r="BH21" s="553"/>
      <c r="BI21" s="553"/>
      <c r="BJ21" s="553"/>
      <c r="BK21" s="553"/>
      <c r="BL21" s="553"/>
      <c r="BM21" s="553"/>
      <c r="BN21" s="553"/>
      <c r="BO21" s="553"/>
      <c r="BP21" s="553"/>
      <c r="BQ21" s="553"/>
      <c r="BR21" s="553"/>
      <c r="BS21" s="553"/>
      <c r="BT21" s="553"/>
      <c r="BU21" s="553"/>
      <c r="BV21" s="553"/>
      <c r="BW21" s="553"/>
      <c r="BX21" s="553"/>
      <c r="BY21" s="553"/>
      <c r="BZ21" s="553"/>
      <c r="CA21" s="553"/>
      <c r="CB21" s="553"/>
      <c r="CC21" s="553"/>
      <c r="CD21" s="553"/>
      <c r="CE21" s="553"/>
      <c r="CF21" s="553"/>
      <c r="CG21" s="553"/>
      <c r="CH21" s="553"/>
      <c r="CI21" s="553"/>
      <c r="CJ21" s="553"/>
      <c r="CK21" s="553"/>
      <c r="CL21" s="553"/>
      <c r="CM21" s="553"/>
      <c r="CN21" s="553"/>
      <c r="CO21" s="553"/>
      <c r="CP21" s="553"/>
      <c r="CQ21" s="553"/>
      <c r="CR21" s="553"/>
      <c r="CS21" s="553"/>
      <c r="CT21" s="553"/>
      <c r="CU21" s="553"/>
      <c r="CV21" s="553"/>
      <c r="CW21" s="553"/>
      <c r="CX21" s="553"/>
      <c r="CY21" s="553"/>
      <c r="CZ21" s="553"/>
      <c r="DA21" s="553"/>
      <c r="DB21" s="553"/>
      <c r="DC21" s="553"/>
      <c r="DD21" s="553"/>
      <c r="DE21" s="553"/>
      <c r="DF21" s="553"/>
      <c r="DG21" s="553"/>
      <c r="DH21" s="553"/>
      <c r="DI21" s="553"/>
      <c r="DJ21" s="553"/>
      <c r="DK21" s="553"/>
      <c r="DL21" s="553"/>
      <c r="DM21" s="553"/>
      <c r="DN21" s="553"/>
      <c r="DO21" s="553"/>
      <c r="DP21" s="553"/>
      <c r="DQ21" s="553"/>
      <c r="DR21" s="553"/>
      <c r="DS21" s="553"/>
      <c r="DT21" s="553"/>
      <c r="DU21" s="553"/>
      <c r="DV21" s="553"/>
      <c r="DW21" s="553"/>
      <c r="DX21" s="553"/>
      <c r="DY21" s="553"/>
      <c r="DZ21" s="553"/>
      <c r="EA21" s="553"/>
      <c r="EB21" s="553"/>
      <c r="EC21" s="553"/>
      <c r="ED21" s="553"/>
      <c r="EE21" s="553"/>
      <c r="EF21" s="553"/>
      <c r="EG21" s="553"/>
      <c r="EH21" s="553"/>
      <c r="EI21" s="553"/>
      <c r="EJ21" s="553"/>
      <c r="EK21" s="553"/>
      <c r="EL21" s="553"/>
      <c r="EM21" s="553"/>
      <c r="EN21" s="553"/>
      <c r="EO21" s="553"/>
      <c r="EP21" s="553"/>
      <c r="EQ21" s="553"/>
      <c r="ER21" s="553"/>
      <c r="ES21" s="553"/>
      <c r="ET21" s="553"/>
      <c r="EU21" s="553"/>
      <c r="EV21" s="553"/>
      <c r="EW21" s="553"/>
      <c r="EX21" s="553"/>
      <c r="EY21" s="553"/>
      <c r="EZ21" s="553"/>
      <c r="FA21" s="553"/>
      <c r="FB21" s="553"/>
      <c r="FC21" s="553"/>
      <c r="FD21" s="553"/>
      <c r="FE21" s="553"/>
      <c r="FF21" s="553"/>
      <c r="FG21" s="553"/>
      <c r="FH21" s="553"/>
      <c r="FI21" s="553"/>
      <c r="FJ21" s="553"/>
      <c r="FK21" s="553"/>
      <c r="FL21" s="553"/>
      <c r="FM21" s="553"/>
      <c r="FN21" s="553"/>
      <c r="FO21" s="553"/>
      <c r="FP21" s="553"/>
      <c r="FQ21" s="553"/>
      <c r="FR21" s="553"/>
      <c r="FS21" s="553"/>
      <c r="FT21" s="553"/>
      <c r="FU21" s="553"/>
      <c r="FV21" s="553"/>
      <c r="FW21" s="553"/>
      <c r="FX21" s="553"/>
      <c r="FY21" s="553"/>
      <c r="FZ21" s="553"/>
      <c r="GA21" s="553"/>
      <c r="GB21" s="553"/>
      <c r="GC21" s="553"/>
      <c r="GD21" s="553"/>
      <c r="GE21" s="553"/>
      <c r="GF21" s="553"/>
      <c r="GG21" s="553"/>
      <c r="GH21" s="553"/>
      <c r="GI21" s="553"/>
      <c r="GJ21" s="553"/>
      <c r="GK21" s="553"/>
      <c r="GL21" s="553"/>
      <c r="GM21" s="553"/>
      <c r="GN21" s="553"/>
      <c r="GO21" s="553"/>
      <c r="GP21" s="553"/>
      <c r="GQ21" s="553"/>
      <c r="GR21" s="553"/>
      <c r="GS21" s="553"/>
      <c r="GT21" s="553"/>
      <c r="GU21" s="553"/>
      <c r="GV21" s="553"/>
      <c r="GW21" s="553"/>
      <c r="GX21" s="553"/>
      <c r="GY21" s="553"/>
      <c r="GZ21" s="553"/>
      <c r="HA21" s="553"/>
      <c r="HB21" s="553"/>
      <c r="HC21" s="553"/>
      <c r="HD21" s="553"/>
      <c r="HE21" s="553"/>
      <c r="HF21" s="553"/>
      <c r="HG21" s="553"/>
      <c r="HH21" s="553"/>
      <c r="HI21" s="553"/>
      <c r="HJ21" s="553"/>
      <c r="HK21" s="553"/>
      <c r="HL21" s="553"/>
      <c r="HM21" s="553"/>
      <c r="HN21" s="553"/>
      <c r="HO21" s="553"/>
      <c r="HP21" s="553"/>
      <c r="HQ21" s="553"/>
      <c r="HR21" s="553"/>
      <c r="HS21" s="553"/>
      <c r="HT21" s="553"/>
      <c r="HU21" s="553"/>
      <c r="HV21" s="553"/>
      <c r="HW21" s="553"/>
      <c r="HX21" s="553"/>
      <c r="HY21" s="553"/>
      <c r="HZ21" s="553"/>
      <c r="IA21" s="553"/>
      <c r="IB21" s="553"/>
      <c r="IC21" s="553"/>
      <c r="ID21" s="553"/>
      <c r="IE21" s="553"/>
      <c r="IF21" s="553"/>
      <c r="IG21" s="553"/>
      <c r="IH21" s="553"/>
      <c r="II21" s="553"/>
      <c r="IJ21" s="553"/>
      <c r="IK21" s="553"/>
    </row>
    <row r="22" spans="1:245" s="13" customFormat="1" ht="16.149999999999999" customHeight="1">
      <c r="A22" s="199">
        <v>2</v>
      </c>
      <c r="B22" s="542" t="s">
        <v>44</v>
      </c>
      <c r="C22" s="542"/>
      <c r="D22" s="542"/>
      <c r="E22" s="542"/>
      <c r="F22" s="542"/>
      <c r="G22" s="542"/>
      <c r="H22" s="645" t="s">
        <v>646</v>
      </c>
      <c r="I22" s="646"/>
      <c r="J22" s="647"/>
    </row>
    <row r="23" spans="1:245" s="13" customFormat="1" ht="23.65" customHeight="1">
      <c r="A23" s="199">
        <v>3</v>
      </c>
      <c r="B23" s="542" t="s">
        <v>45</v>
      </c>
      <c r="C23" s="542"/>
      <c r="D23" s="542"/>
      <c r="E23" s="542"/>
      <c r="F23" s="542"/>
      <c r="G23" s="542"/>
      <c r="H23" s="648">
        <v>1542.3</v>
      </c>
      <c r="I23" s="649"/>
      <c r="J23" s="650"/>
    </row>
    <row r="24" spans="1:245" s="13" customFormat="1" ht="39.25" customHeight="1">
      <c r="A24" s="199">
        <v>4</v>
      </c>
      <c r="B24" s="542" t="s">
        <v>30</v>
      </c>
      <c r="C24" s="542"/>
      <c r="D24" s="542"/>
      <c r="E24" s="542"/>
      <c r="F24" s="542"/>
      <c r="G24" s="542"/>
      <c r="H24" s="642" t="s">
        <v>443</v>
      </c>
      <c r="I24" s="643"/>
      <c r="J24" s="644"/>
    </row>
    <row r="25" spans="1:245" s="13" customFormat="1" ht="26.25" customHeight="1">
      <c r="A25" s="199">
        <v>5</v>
      </c>
      <c r="B25" s="542" t="s">
        <v>48</v>
      </c>
      <c r="C25" s="542"/>
      <c r="D25" s="542"/>
      <c r="E25" s="542"/>
      <c r="F25" s="542"/>
      <c r="G25" s="542"/>
      <c r="H25" s="645" t="s">
        <v>615</v>
      </c>
      <c r="I25" s="646"/>
      <c r="J25" s="647"/>
    </row>
    <row r="26" spans="1:245" s="13" customFormat="1" ht="27" customHeight="1">
      <c r="A26" s="631"/>
      <c r="B26" s="632"/>
      <c r="C26" s="632"/>
      <c r="D26" s="632"/>
      <c r="E26" s="632"/>
      <c r="F26" s="632"/>
      <c r="G26" s="632"/>
      <c r="H26" s="632"/>
      <c r="I26" s="632"/>
      <c r="J26" s="633"/>
    </row>
    <row r="27" spans="1:245" s="13" customFormat="1" ht="27.65" customHeight="1">
      <c r="A27" s="635" t="s">
        <v>49</v>
      </c>
      <c r="B27" s="636"/>
      <c r="C27" s="636"/>
      <c r="D27" s="636"/>
      <c r="E27" s="636"/>
      <c r="F27" s="636"/>
      <c r="G27" s="636"/>
      <c r="H27" s="636"/>
      <c r="I27" s="636"/>
      <c r="J27" s="637"/>
    </row>
    <row r="28" spans="1:245" s="13" customFormat="1" ht="14.65" customHeight="1">
      <c r="A28" s="631"/>
      <c r="B28" s="632"/>
      <c r="C28" s="632"/>
      <c r="D28" s="632"/>
      <c r="E28" s="632"/>
      <c r="F28" s="632"/>
      <c r="G28" s="632"/>
      <c r="H28" s="632"/>
      <c r="I28" s="632"/>
      <c r="J28" s="633"/>
    </row>
    <row r="29" spans="1:245" s="13" customFormat="1" ht="20.65" customHeight="1">
      <c r="A29" s="557" t="s">
        <v>50</v>
      </c>
      <c r="B29" s="557"/>
      <c r="C29" s="557"/>
      <c r="D29" s="557"/>
      <c r="E29" s="557"/>
      <c r="F29" s="557"/>
      <c r="G29" s="557"/>
      <c r="H29" s="557"/>
      <c r="I29" s="557"/>
      <c r="J29" s="557"/>
    </row>
    <row r="30" spans="1:245" s="13" customFormat="1" ht="30.4" customHeight="1">
      <c r="A30" s="200">
        <v>1</v>
      </c>
      <c r="B30" s="558" t="s">
        <v>51</v>
      </c>
      <c r="C30" s="558"/>
      <c r="D30" s="558"/>
      <c r="E30" s="558"/>
      <c r="F30" s="558"/>
      <c r="G30" s="558"/>
      <c r="H30" s="548" t="s">
        <v>52</v>
      </c>
      <c r="I30" s="548"/>
      <c r="J30" s="21" t="s">
        <v>53</v>
      </c>
    </row>
    <row r="31" spans="1:245" s="23" customFormat="1" ht="38.5" customHeight="1">
      <c r="A31" s="199" t="s">
        <v>15</v>
      </c>
      <c r="B31" s="542" t="s">
        <v>444</v>
      </c>
      <c r="C31" s="542"/>
      <c r="D31" s="542"/>
      <c r="E31" s="542"/>
      <c r="F31" s="542"/>
      <c r="G31" s="542"/>
      <c r="H31" s="542"/>
      <c r="I31" s="542"/>
      <c r="J31" s="22">
        <f>H23</f>
        <v>1542.3</v>
      </c>
    </row>
    <row r="32" spans="1:245" s="13" customFormat="1" ht="28.15" customHeight="1">
      <c r="A32" s="199" t="s">
        <v>17</v>
      </c>
      <c r="B32" s="542" t="s">
        <v>54</v>
      </c>
      <c r="C32" s="542"/>
      <c r="D32" s="542"/>
      <c r="E32" s="542"/>
      <c r="F32" s="542"/>
      <c r="G32" s="542"/>
      <c r="H32" s="565">
        <v>0.30000000000000004</v>
      </c>
      <c r="I32" s="565"/>
      <c r="J32" s="22"/>
    </row>
    <row r="33" spans="1:245" s="13" customFormat="1" ht="24.4" customHeight="1">
      <c r="A33" s="199" t="s">
        <v>20</v>
      </c>
      <c r="B33" s="566" t="s">
        <v>55</v>
      </c>
      <c r="C33" s="566"/>
      <c r="D33" s="566"/>
      <c r="E33" s="566"/>
      <c r="F33" s="566"/>
      <c r="G33" s="566"/>
      <c r="H33" s="567"/>
      <c r="I33" s="567"/>
      <c r="J33" s="22">
        <f>ROUND(I33*J31,2)</f>
        <v>0</v>
      </c>
    </row>
    <row r="34" spans="1:245" s="13" customFormat="1" ht="14.65" customHeight="1">
      <c r="A34" s="199" t="s">
        <v>56</v>
      </c>
      <c r="B34" s="542" t="s">
        <v>57</v>
      </c>
      <c r="C34" s="542"/>
      <c r="D34" s="542"/>
      <c r="E34" s="542"/>
      <c r="F34" s="542"/>
      <c r="G34" s="542"/>
      <c r="H34" s="543"/>
      <c r="I34" s="543"/>
      <c r="J34" s="22"/>
    </row>
    <row r="35" spans="1:245" s="13" customFormat="1" ht="15.75" customHeight="1">
      <c r="A35" s="561" t="s">
        <v>58</v>
      </c>
      <c r="B35" s="561"/>
      <c r="C35" s="561"/>
      <c r="D35" s="561"/>
      <c r="E35" s="561"/>
      <c r="F35" s="561"/>
      <c r="G35" s="561"/>
      <c r="H35" s="561"/>
      <c r="I35" s="561"/>
      <c r="J35" s="24">
        <f>SUM(J31:J34)</f>
        <v>1542.3</v>
      </c>
    </row>
    <row r="36" spans="1:245" s="13" customFormat="1" ht="14.65" customHeight="1">
      <c r="A36" s="631"/>
      <c r="B36" s="632"/>
      <c r="C36" s="632"/>
      <c r="D36" s="632"/>
      <c r="E36" s="632"/>
      <c r="F36" s="632"/>
      <c r="G36" s="632"/>
      <c r="H36" s="632"/>
      <c r="I36" s="632"/>
      <c r="J36" s="633"/>
    </row>
    <row r="37" spans="1:245" s="13" customFormat="1" ht="23.65" customHeight="1">
      <c r="A37" s="562" t="s">
        <v>427</v>
      </c>
      <c r="B37" s="563"/>
      <c r="C37" s="563"/>
      <c r="D37" s="563"/>
      <c r="E37" s="563"/>
      <c r="F37" s="563"/>
      <c r="G37" s="563"/>
      <c r="H37" s="563"/>
      <c r="I37" s="563"/>
      <c r="J37" s="563"/>
    </row>
    <row r="38" spans="1:245" s="13" customFormat="1" ht="14.65" customHeight="1">
      <c r="A38" s="552"/>
      <c r="B38" s="552"/>
      <c r="C38" s="552"/>
      <c r="D38" s="552"/>
      <c r="E38" s="552"/>
      <c r="F38" s="552"/>
      <c r="G38" s="552"/>
      <c r="H38" s="552"/>
      <c r="I38" s="552"/>
      <c r="J38" s="552"/>
    </row>
    <row r="39" spans="1:245" s="13" customFormat="1" ht="16.149999999999999" customHeight="1">
      <c r="A39" s="545" t="s">
        <v>59</v>
      </c>
      <c r="B39" s="545"/>
      <c r="C39" s="545"/>
      <c r="D39" s="545"/>
      <c r="E39" s="545"/>
      <c r="F39" s="545"/>
      <c r="G39" s="545"/>
      <c r="H39" s="545"/>
      <c r="I39" s="545"/>
      <c r="J39" s="545"/>
    </row>
    <row r="40" spans="1:245" s="13" customFormat="1" ht="15.75" customHeight="1">
      <c r="A40" s="564" t="s">
        <v>60</v>
      </c>
      <c r="B40" s="564"/>
      <c r="C40" s="564"/>
      <c r="D40" s="564"/>
      <c r="E40" s="564"/>
      <c r="F40" s="564"/>
      <c r="G40" s="564"/>
      <c r="H40" s="564"/>
      <c r="I40" s="564"/>
      <c r="J40" s="564"/>
    </row>
    <row r="41" spans="1:245" s="13" customFormat="1" ht="17.899999999999999" customHeight="1">
      <c r="A41" s="191" t="s">
        <v>61</v>
      </c>
      <c r="B41" s="569" t="s">
        <v>451</v>
      </c>
      <c r="C41" s="569"/>
      <c r="D41" s="569"/>
      <c r="E41" s="569"/>
      <c r="F41" s="569"/>
      <c r="G41" s="569"/>
      <c r="H41" s="569"/>
      <c r="I41" s="569"/>
      <c r="J41" s="195" t="s">
        <v>62</v>
      </c>
    </row>
    <row r="42" spans="1:245" s="13" customFormat="1" ht="21.75" customHeight="1">
      <c r="A42" s="194" t="s">
        <v>15</v>
      </c>
      <c r="B42" s="570" t="s">
        <v>428</v>
      </c>
      <c r="C42" s="570"/>
      <c r="D42" s="570"/>
      <c r="E42" s="570"/>
      <c r="F42" s="570"/>
      <c r="G42" s="570"/>
      <c r="H42" s="570"/>
      <c r="I42" s="25">
        <v>8.3330000000000001E-2</v>
      </c>
      <c r="J42" s="26">
        <f>ROUND($J$35/12,2)</f>
        <v>128.53</v>
      </c>
    </row>
    <row r="43" spans="1:245" s="13" customFormat="1" ht="117.65" customHeight="1">
      <c r="A43" s="194" t="s">
        <v>17</v>
      </c>
      <c r="B43" s="570" t="s">
        <v>463</v>
      </c>
      <c r="C43" s="570"/>
      <c r="D43" s="570"/>
      <c r="E43" s="570"/>
      <c r="F43" s="570"/>
      <c r="G43" s="570"/>
      <c r="H43" s="570"/>
      <c r="I43" s="25">
        <v>3.0249999999999999E-2</v>
      </c>
      <c r="J43" s="26">
        <f>ROUND(($J$35*I43),2)</f>
        <v>46.65</v>
      </c>
    </row>
    <row r="44" spans="1:245" s="13" customFormat="1" ht="14.65" customHeight="1">
      <c r="A44" s="571" t="s">
        <v>63</v>
      </c>
      <c r="B44" s="571"/>
      <c r="C44" s="571"/>
      <c r="D44" s="571"/>
      <c r="E44" s="571"/>
      <c r="F44" s="571"/>
      <c r="G44" s="571"/>
      <c r="H44" s="571"/>
      <c r="I44" s="27">
        <f>I42+I43</f>
        <v>0.11358</v>
      </c>
      <c r="J44" s="28">
        <f>SUM(J42+J43)</f>
        <v>175.18</v>
      </c>
    </row>
    <row r="45" spans="1:245" s="13" customFormat="1" ht="14.65" customHeight="1">
      <c r="A45" s="207" t="s">
        <v>20</v>
      </c>
      <c r="B45" s="572" t="s">
        <v>64</v>
      </c>
      <c r="C45" s="572"/>
      <c r="D45" s="572"/>
      <c r="E45" s="572"/>
      <c r="F45" s="572"/>
      <c r="G45" s="572"/>
      <c r="H45" s="572"/>
      <c r="I45" s="29">
        <f>I44*I60</f>
        <v>4.1797440000000005E-2</v>
      </c>
      <c r="J45" s="30">
        <f>ROUND(I60*J44,2)</f>
        <v>64.47</v>
      </c>
    </row>
    <row r="46" spans="1:245" s="197" customFormat="1" ht="14.65" customHeight="1">
      <c r="A46" s="573" t="s">
        <v>65</v>
      </c>
      <c r="B46" s="573"/>
      <c r="C46" s="573"/>
      <c r="D46" s="573"/>
      <c r="E46" s="573"/>
      <c r="F46" s="573"/>
      <c r="G46" s="573"/>
      <c r="H46" s="573"/>
      <c r="I46" s="31">
        <f>I44+I45</f>
        <v>0.15537744000000001</v>
      </c>
      <c r="J46" s="32">
        <f>SUM(J44:J45)</f>
        <v>239.65</v>
      </c>
      <c r="P46" s="33"/>
      <c r="Q46" s="34"/>
      <c r="R46" s="568"/>
      <c r="S46" s="568"/>
      <c r="T46" s="568"/>
      <c r="U46" s="568"/>
      <c r="V46" s="568"/>
      <c r="W46" s="568"/>
      <c r="X46" s="568"/>
      <c r="Y46" s="33"/>
      <c r="Z46" s="34"/>
      <c r="AA46" s="568"/>
      <c r="AB46" s="568"/>
      <c r="AC46" s="568"/>
      <c r="AD46" s="568"/>
      <c r="AE46" s="568"/>
      <c r="AF46" s="568"/>
      <c r="AG46" s="568"/>
      <c r="AH46" s="33"/>
      <c r="AI46" s="34"/>
      <c r="AJ46" s="568"/>
      <c r="AK46" s="568"/>
      <c r="AL46" s="568"/>
      <c r="AM46" s="568"/>
      <c r="AN46" s="568"/>
      <c r="AO46" s="568"/>
      <c r="AP46" s="568"/>
      <c r="AQ46" s="33"/>
      <c r="AR46" s="34"/>
      <c r="AS46" s="568"/>
      <c r="AT46" s="568"/>
      <c r="AU46" s="568"/>
      <c r="AV46" s="568"/>
      <c r="AW46" s="568"/>
      <c r="AX46" s="568"/>
      <c r="AY46" s="568"/>
      <c r="AZ46" s="33"/>
      <c r="BA46" s="34"/>
      <c r="BB46" s="568"/>
      <c r="BC46" s="568"/>
      <c r="BD46" s="568"/>
      <c r="BE46" s="568"/>
      <c r="BF46" s="568"/>
      <c r="BG46" s="568"/>
      <c r="BH46" s="568"/>
      <c r="BI46" s="33"/>
      <c r="BJ46" s="34"/>
      <c r="BK46" s="568"/>
      <c r="BL46" s="568"/>
      <c r="BM46" s="568"/>
      <c r="BN46" s="568"/>
      <c r="BO46" s="568"/>
      <c r="BP46" s="568"/>
      <c r="BQ46" s="568"/>
      <c r="BR46" s="33"/>
      <c r="BS46" s="34"/>
      <c r="BT46" s="568"/>
      <c r="BU46" s="568"/>
      <c r="BV46" s="568"/>
      <c r="BW46" s="568"/>
      <c r="BX46" s="568"/>
      <c r="BY46" s="568"/>
      <c r="BZ46" s="568"/>
      <c r="CA46" s="33"/>
      <c r="CB46" s="34"/>
      <c r="CC46" s="568"/>
      <c r="CD46" s="568"/>
      <c r="CE46" s="568"/>
      <c r="CF46" s="568"/>
      <c r="CG46" s="568"/>
      <c r="CH46" s="568"/>
      <c r="CI46" s="568"/>
      <c r="CJ46" s="33"/>
      <c r="CK46" s="34"/>
      <c r="CL46" s="568"/>
      <c r="CM46" s="568"/>
      <c r="CN46" s="568"/>
      <c r="CO46" s="568"/>
      <c r="CP46" s="568"/>
      <c r="CQ46" s="568"/>
      <c r="CR46" s="568"/>
      <c r="CS46" s="33"/>
      <c r="CT46" s="34"/>
      <c r="CU46" s="568"/>
      <c r="CV46" s="568"/>
      <c r="CW46" s="568"/>
      <c r="CX46" s="568"/>
      <c r="CY46" s="568"/>
      <c r="CZ46" s="568"/>
      <c r="DA46" s="568"/>
      <c r="DB46" s="33"/>
      <c r="DC46" s="34"/>
      <c r="DD46" s="568"/>
      <c r="DE46" s="568"/>
      <c r="DF46" s="568"/>
      <c r="DG46" s="568"/>
      <c r="DH46" s="568"/>
      <c r="DI46" s="568"/>
      <c r="DJ46" s="568"/>
      <c r="DK46" s="33"/>
      <c r="DL46" s="34"/>
      <c r="DM46" s="568"/>
      <c r="DN46" s="568"/>
      <c r="DO46" s="568"/>
      <c r="DP46" s="568"/>
      <c r="DQ46" s="568"/>
      <c r="DR46" s="568"/>
      <c r="DS46" s="568"/>
      <c r="DT46" s="33"/>
      <c r="DU46" s="34"/>
      <c r="DV46" s="568"/>
      <c r="DW46" s="568"/>
      <c r="DX46" s="568"/>
      <c r="DY46" s="568"/>
      <c r="DZ46" s="568"/>
      <c r="EA46" s="568"/>
      <c r="EB46" s="568"/>
      <c r="EC46" s="33"/>
      <c r="ED46" s="34"/>
      <c r="EE46" s="568"/>
      <c r="EF46" s="568"/>
      <c r="EG46" s="568"/>
      <c r="EH46" s="568"/>
      <c r="EI46" s="568"/>
      <c r="EJ46" s="568"/>
      <c r="EK46" s="568"/>
      <c r="EL46" s="33"/>
      <c r="EM46" s="34"/>
      <c r="EN46" s="568"/>
      <c r="EO46" s="568"/>
      <c r="EP46" s="568"/>
      <c r="EQ46" s="568"/>
      <c r="ER46" s="568"/>
      <c r="ES46" s="568"/>
      <c r="ET46" s="568"/>
      <c r="EU46" s="33"/>
      <c r="EV46" s="34"/>
      <c r="EW46" s="568"/>
      <c r="EX46" s="568"/>
      <c r="EY46" s="568"/>
      <c r="EZ46" s="568"/>
      <c r="FA46" s="568"/>
      <c r="FB46" s="568"/>
      <c r="FC46" s="568"/>
      <c r="FD46" s="33"/>
      <c r="FE46" s="34"/>
      <c r="FF46" s="568"/>
      <c r="FG46" s="568"/>
      <c r="FH46" s="568"/>
      <c r="FI46" s="568"/>
      <c r="FJ46" s="568"/>
      <c r="FK46" s="568"/>
      <c r="FL46" s="568"/>
      <c r="FM46" s="33"/>
      <c r="FN46" s="34"/>
      <c r="FO46" s="568"/>
      <c r="FP46" s="568"/>
      <c r="FQ46" s="568"/>
      <c r="FR46" s="568"/>
      <c r="FS46" s="568"/>
      <c r="FT46" s="568"/>
      <c r="FU46" s="568"/>
      <c r="FV46" s="33"/>
      <c r="FW46" s="34"/>
      <c r="FX46" s="568"/>
      <c r="FY46" s="568"/>
      <c r="FZ46" s="568"/>
      <c r="GA46" s="568"/>
      <c r="GB46" s="568"/>
      <c r="GC46" s="568"/>
      <c r="GD46" s="568"/>
      <c r="GE46" s="33"/>
      <c r="GF46" s="34"/>
      <c r="GG46" s="568"/>
      <c r="GH46" s="568"/>
      <c r="GI46" s="568"/>
      <c r="GJ46" s="568"/>
      <c r="GK46" s="568"/>
      <c r="GL46" s="568"/>
      <c r="GM46" s="568"/>
      <c r="GN46" s="33"/>
      <c r="GO46" s="34"/>
      <c r="GP46" s="568"/>
      <c r="GQ46" s="568"/>
      <c r="GR46" s="568"/>
      <c r="GS46" s="568"/>
      <c r="GT46" s="568"/>
      <c r="GU46" s="568"/>
      <c r="GV46" s="568"/>
      <c r="GW46" s="33"/>
      <c r="GX46" s="34"/>
      <c r="GY46" s="568"/>
      <c r="GZ46" s="568"/>
      <c r="HA46" s="568"/>
      <c r="HB46" s="568"/>
      <c r="HC46" s="568"/>
      <c r="HD46" s="568"/>
      <c r="HE46" s="568"/>
      <c r="HF46" s="33"/>
      <c r="HG46" s="34"/>
      <c r="HH46" s="568"/>
      <c r="HI46" s="568"/>
      <c r="HJ46" s="568"/>
      <c r="HK46" s="568"/>
      <c r="HL46" s="568"/>
      <c r="HM46" s="568"/>
      <c r="HN46" s="568"/>
      <c r="HO46" s="33"/>
      <c r="HP46" s="34"/>
      <c r="HQ46" s="568"/>
      <c r="HR46" s="568"/>
      <c r="HS46" s="568"/>
      <c r="HT46" s="568"/>
      <c r="HU46" s="568"/>
      <c r="HV46" s="568"/>
      <c r="HW46" s="568"/>
      <c r="HX46" s="33"/>
      <c r="HY46" s="34"/>
      <c r="HZ46" s="568"/>
      <c r="IA46" s="568"/>
      <c r="IB46" s="568"/>
      <c r="IC46" s="568"/>
      <c r="ID46" s="568"/>
      <c r="IE46" s="568"/>
      <c r="IF46" s="568"/>
      <c r="IG46" s="33"/>
      <c r="IH46" s="34"/>
      <c r="II46" s="568"/>
      <c r="IJ46" s="568"/>
      <c r="IK46" s="568"/>
    </row>
    <row r="47" spans="1:245" s="210" customFormat="1" ht="14.65" customHeight="1">
      <c r="A47" s="552"/>
      <c r="B47" s="552"/>
      <c r="C47" s="552"/>
      <c r="D47" s="552"/>
      <c r="E47" s="552"/>
      <c r="F47" s="552"/>
      <c r="G47" s="552"/>
      <c r="H47" s="552"/>
      <c r="I47" s="552"/>
      <c r="J47" s="552"/>
      <c r="P47" s="211"/>
      <c r="Q47" s="669"/>
      <c r="R47" s="669"/>
      <c r="S47" s="669"/>
      <c r="T47" s="669"/>
      <c r="U47" s="669"/>
      <c r="V47" s="669"/>
      <c r="W47" s="669"/>
      <c r="X47" s="669"/>
      <c r="Y47" s="211"/>
      <c r="Z47" s="669"/>
      <c r="AA47" s="669"/>
      <c r="AB47" s="669"/>
      <c r="AC47" s="669"/>
      <c r="AD47" s="669"/>
      <c r="AE47" s="669"/>
      <c r="AF47" s="669"/>
      <c r="AG47" s="669"/>
      <c r="AH47" s="211"/>
      <c r="AI47" s="669"/>
      <c r="AJ47" s="669"/>
      <c r="AK47" s="669"/>
      <c r="AL47" s="669"/>
      <c r="AM47" s="669"/>
      <c r="AN47" s="669"/>
      <c r="AO47" s="669"/>
      <c r="AP47" s="669"/>
      <c r="AQ47" s="211"/>
      <c r="AR47" s="669"/>
      <c r="AS47" s="669"/>
      <c r="AT47" s="669"/>
      <c r="AU47" s="669"/>
      <c r="AV47" s="669"/>
      <c r="AW47" s="669"/>
      <c r="AX47" s="669"/>
      <c r="AY47" s="669"/>
      <c r="AZ47" s="211"/>
      <c r="BA47" s="669"/>
      <c r="BB47" s="669"/>
      <c r="BC47" s="669"/>
      <c r="BD47" s="669"/>
      <c r="BE47" s="669"/>
      <c r="BF47" s="669"/>
      <c r="BG47" s="669"/>
      <c r="BH47" s="669"/>
      <c r="BI47" s="211"/>
      <c r="BJ47" s="669"/>
      <c r="BK47" s="669"/>
      <c r="BL47" s="669"/>
      <c r="BM47" s="669"/>
      <c r="BN47" s="669"/>
      <c r="BO47" s="669"/>
      <c r="BP47" s="669"/>
      <c r="BQ47" s="669"/>
      <c r="BR47" s="211"/>
      <c r="BS47" s="669"/>
      <c r="BT47" s="669"/>
      <c r="BU47" s="669"/>
      <c r="BV47" s="669"/>
      <c r="BW47" s="669"/>
      <c r="BX47" s="669"/>
      <c r="BY47" s="669"/>
      <c r="BZ47" s="669"/>
      <c r="CA47" s="211"/>
      <c r="CB47" s="669"/>
      <c r="CC47" s="669"/>
      <c r="CD47" s="669"/>
      <c r="CE47" s="669"/>
      <c r="CF47" s="669"/>
      <c r="CG47" s="669"/>
      <c r="CH47" s="669"/>
      <c r="CI47" s="669"/>
      <c r="CJ47" s="211"/>
      <c r="CK47" s="669"/>
      <c r="CL47" s="669"/>
      <c r="CM47" s="669"/>
      <c r="CN47" s="669"/>
      <c r="CO47" s="669"/>
      <c r="CP47" s="669"/>
      <c r="CQ47" s="669"/>
      <c r="CR47" s="669"/>
      <c r="CS47" s="211"/>
      <c r="CT47" s="669"/>
      <c r="CU47" s="669"/>
      <c r="CV47" s="669"/>
      <c r="CW47" s="669"/>
      <c r="CX47" s="669"/>
      <c r="CY47" s="669"/>
      <c r="CZ47" s="669"/>
      <c r="DA47" s="669"/>
      <c r="DB47" s="211"/>
      <c r="DC47" s="669"/>
      <c r="DD47" s="669"/>
      <c r="DE47" s="669"/>
      <c r="DF47" s="669"/>
      <c r="DG47" s="669"/>
      <c r="DH47" s="669"/>
      <c r="DI47" s="669"/>
      <c r="DJ47" s="669"/>
      <c r="DK47" s="211"/>
      <c r="DL47" s="669"/>
      <c r="DM47" s="669"/>
      <c r="DN47" s="669"/>
      <c r="DO47" s="669"/>
      <c r="DP47" s="669"/>
      <c r="DQ47" s="669"/>
      <c r="DR47" s="669"/>
      <c r="DS47" s="669"/>
      <c r="DT47" s="211"/>
      <c r="DU47" s="669"/>
      <c r="DV47" s="669"/>
      <c r="DW47" s="669"/>
      <c r="DX47" s="669"/>
      <c r="DY47" s="669"/>
      <c r="DZ47" s="669"/>
      <c r="EA47" s="669"/>
      <c r="EB47" s="669"/>
      <c r="EC47" s="211"/>
      <c r="ED47" s="669"/>
      <c r="EE47" s="669"/>
      <c r="EF47" s="669"/>
      <c r="EG47" s="669"/>
      <c r="EH47" s="669"/>
      <c r="EI47" s="669"/>
      <c r="EJ47" s="669"/>
      <c r="EK47" s="669"/>
      <c r="EL47" s="211"/>
      <c r="EM47" s="669"/>
      <c r="EN47" s="669"/>
      <c r="EO47" s="669"/>
      <c r="EP47" s="669"/>
      <c r="EQ47" s="669"/>
      <c r="ER47" s="669"/>
      <c r="ES47" s="669"/>
      <c r="ET47" s="669"/>
      <c r="EU47" s="211"/>
      <c r="EV47" s="669"/>
      <c r="EW47" s="669"/>
      <c r="EX47" s="669"/>
      <c r="EY47" s="669"/>
      <c r="EZ47" s="669"/>
      <c r="FA47" s="669"/>
      <c r="FB47" s="669"/>
      <c r="FC47" s="669"/>
      <c r="FD47" s="211"/>
      <c r="FE47" s="669"/>
      <c r="FF47" s="669"/>
      <c r="FG47" s="669"/>
      <c r="FH47" s="669"/>
      <c r="FI47" s="669"/>
      <c r="FJ47" s="669"/>
      <c r="FK47" s="669"/>
      <c r="FL47" s="669"/>
      <c r="FM47" s="211"/>
      <c r="FN47" s="669"/>
      <c r="FO47" s="669"/>
      <c r="FP47" s="669"/>
      <c r="FQ47" s="669"/>
      <c r="FR47" s="669"/>
      <c r="FS47" s="669"/>
      <c r="FT47" s="669"/>
      <c r="FU47" s="669"/>
      <c r="FV47" s="211"/>
      <c r="FW47" s="669"/>
      <c r="FX47" s="669"/>
      <c r="FY47" s="669"/>
      <c r="FZ47" s="669"/>
      <c r="GA47" s="669"/>
      <c r="GB47" s="669"/>
      <c r="GC47" s="669"/>
      <c r="GD47" s="669"/>
      <c r="GE47" s="211"/>
      <c r="GF47" s="669"/>
      <c r="GG47" s="669"/>
      <c r="GH47" s="669"/>
      <c r="GI47" s="669"/>
      <c r="GJ47" s="669"/>
      <c r="GK47" s="669"/>
      <c r="GL47" s="669"/>
      <c r="GM47" s="669"/>
      <c r="GN47" s="211"/>
      <c r="GO47" s="669"/>
      <c r="GP47" s="669"/>
      <c r="GQ47" s="669"/>
      <c r="GR47" s="669"/>
      <c r="GS47" s="669"/>
      <c r="GT47" s="669"/>
      <c r="GU47" s="669"/>
      <c r="GV47" s="669"/>
      <c r="GW47" s="211"/>
      <c r="GX47" s="669"/>
      <c r="GY47" s="669"/>
      <c r="GZ47" s="669"/>
      <c r="HA47" s="669"/>
      <c r="HB47" s="669"/>
      <c r="HC47" s="669"/>
      <c r="HD47" s="669"/>
      <c r="HE47" s="669"/>
      <c r="HF47" s="211"/>
      <c r="HG47" s="669"/>
      <c r="HH47" s="669"/>
      <c r="HI47" s="669"/>
      <c r="HJ47" s="669"/>
      <c r="HK47" s="669"/>
      <c r="HL47" s="669"/>
      <c r="HM47" s="669"/>
      <c r="HN47" s="669"/>
      <c r="HO47" s="211"/>
      <c r="HP47" s="669"/>
      <c r="HQ47" s="669"/>
      <c r="HR47" s="669"/>
      <c r="HS47" s="669"/>
      <c r="HT47" s="669"/>
      <c r="HU47" s="669"/>
      <c r="HV47" s="669"/>
      <c r="HW47" s="669"/>
      <c r="HX47" s="211"/>
      <c r="HY47" s="669"/>
      <c r="HZ47" s="669"/>
      <c r="IA47" s="669"/>
      <c r="IB47" s="669"/>
      <c r="IC47" s="669"/>
      <c r="ID47" s="669"/>
      <c r="IE47" s="669"/>
      <c r="IF47" s="669"/>
      <c r="IG47" s="211"/>
      <c r="IH47" s="669"/>
      <c r="II47" s="669"/>
      <c r="IJ47" s="669"/>
      <c r="IK47" s="669"/>
    </row>
    <row r="48" spans="1:245" s="36" customFormat="1" ht="53.25" customHeight="1">
      <c r="A48" s="638" t="s">
        <v>464</v>
      </c>
      <c r="B48" s="639"/>
      <c r="C48" s="639"/>
      <c r="D48" s="639"/>
      <c r="E48" s="639"/>
      <c r="F48" s="639"/>
      <c r="G48" s="639"/>
      <c r="H48" s="639"/>
      <c r="I48" s="639"/>
      <c r="J48" s="640"/>
    </row>
    <row r="49" spans="1:10" s="13" customFormat="1" ht="14.65" customHeight="1">
      <c r="A49" s="631"/>
      <c r="B49" s="632"/>
      <c r="C49" s="632"/>
      <c r="D49" s="632"/>
      <c r="E49" s="632"/>
      <c r="F49" s="632"/>
      <c r="G49" s="632"/>
      <c r="H49" s="632"/>
      <c r="I49" s="632"/>
      <c r="J49" s="633"/>
    </row>
    <row r="50" spans="1:10" s="13" customFormat="1" ht="30.4" customHeight="1">
      <c r="A50" s="628" t="s">
        <v>66</v>
      </c>
      <c r="B50" s="629"/>
      <c r="C50" s="629"/>
      <c r="D50" s="629"/>
      <c r="E50" s="629"/>
      <c r="F50" s="629"/>
      <c r="G50" s="629"/>
      <c r="H50" s="629"/>
      <c r="I50" s="629"/>
      <c r="J50" s="630"/>
    </row>
    <row r="51" spans="1:10" s="36" customFormat="1" ht="31.9" customHeight="1">
      <c r="A51" s="196" t="s">
        <v>67</v>
      </c>
      <c r="B51" s="580" t="s">
        <v>68</v>
      </c>
      <c r="C51" s="580"/>
      <c r="D51" s="580"/>
      <c r="E51" s="580"/>
      <c r="F51" s="580"/>
      <c r="G51" s="580"/>
      <c r="H51" s="580"/>
      <c r="I51" s="193" t="s">
        <v>69</v>
      </c>
      <c r="J51" s="193" t="s">
        <v>70</v>
      </c>
    </row>
    <row r="52" spans="1:10" s="36" customFormat="1" ht="14.65" customHeight="1">
      <c r="A52" s="37" t="s">
        <v>15</v>
      </c>
      <c r="B52" s="576" t="s">
        <v>71</v>
      </c>
      <c r="C52" s="576"/>
      <c r="D52" s="576"/>
      <c r="E52" s="576"/>
      <c r="F52" s="576"/>
      <c r="G52" s="576"/>
      <c r="H52" s="576"/>
      <c r="I52" s="38">
        <v>0.2</v>
      </c>
      <c r="J52" s="39">
        <f t="shared" ref="J52:J59" si="0">ROUND($J$35*I52,2)</f>
        <v>308.45999999999998</v>
      </c>
    </row>
    <row r="53" spans="1:10" s="36" customFormat="1" ht="14.65" customHeight="1">
      <c r="A53" s="37" t="s">
        <v>17</v>
      </c>
      <c r="B53" s="576" t="s">
        <v>72</v>
      </c>
      <c r="C53" s="576"/>
      <c r="D53" s="576"/>
      <c r="E53" s="576"/>
      <c r="F53" s="576"/>
      <c r="G53" s="576"/>
      <c r="H53" s="576"/>
      <c r="I53" s="38">
        <v>2.5000000000000001E-2</v>
      </c>
      <c r="J53" s="39">
        <f t="shared" si="0"/>
        <v>38.56</v>
      </c>
    </row>
    <row r="54" spans="1:10" s="36" customFormat="1" ht="46.5" customHeight="1">
      <c r="A54" s="37" t="s">
        <v>20</v>
      </c>
      <c r="B54" s="577" t="s">
        <v>73</v>
      </c>
      <c r="C54" s="577"/>
      <c r="D54" s="577"/>
      <c r="E54" s="40" t="s">
        <v>74</v>
      </c>
      <c r="F54" s="41">
        <v>0.03</v>
      </c>
      <c r="G54" s="40" t="s">
        <v>75</v>
      </c>
      <c r="H54" s="42">
        <v>1</v>
      </c>
      <c r="I54" s="43">
        <f>ROUND((F54*H54),6)</f>
        <v>0.03</v>
      </c>
      <c r="J54" s="39">
        <f t="shared" si="0"/>
        <v>46.27</v>
      </c>
    </row>
    <row r="55" spans="1:10" s="36" customFormat="1" ht="14.65" customHeight="1">
      <c r="A55" s="37" t="s">
        <v>22</v>
      </c>
      <c r="B55" s="576" t="s">
        <v>76</v>
      </c>
      <c r="C55" s="576"/>
      <c r="D55" s="576"/>
      <c r="E55" s="576"/>
      <c r="F55" s="576"/>
      <c r="G55" s="576"/>
      <c r="H55" s="576"/>
      <c r="I55" s="38">
        <v>1.4999999999999999E-2</v>
      </c>
      <c r="J55" s="39">
        <f t="shared" si="0"/>
        <v>23.13</v>
      </c>
    </row>
    <row r="56" spans="1:10" s="36" customFormat="1" ht="14.65" customHeight="1">
      <c r="A56" s="37" t="s">
        <v>38</v>
      </c>
      <c r="B56" s="576" t="s">
        <v>77</v>
      </c>
      <c r="C56" s="576"/>
      <c r="D56" s="576"/>
      <c r="E56" s="576"/>
      <c r="F56" s="576"/>
      <c r="G56" s="576"/>
      <c r="H56" s="576"/>
      <c r="I56" s="38">
        <v>0.01</v>
      </c>
      <c r="J56" s="39">
        <f t="shared" si="0"/>
        <v>15.42</v>
      </c>
    </row>
    <row r="57" spans="1:10" s="36" customFormat="1" ht="14.65" customHeight="1">
      <c r="A57" s="37" t="s">
        <v>78</v>
      </c>
      <c r="B57" s="576" t="s">
        <v>79</v>
      </c>
      <c r="C57" s="576"/>
      <c r="D57" s="576"/>
      <c r="E57" s="576"/>
      <c r="F57" s="576"/>
      <c r="G57" s="576"/>
      <c r="H57" s="576"/>
      <c r="I57" s="38">
        <v>6.0000000000000001E-3</v>
      </c>
      <c r="J57" s="39">
        <f t="shared" si="0"/>
        <v>9.25</v>
      </c>
    </row>
    <row r="58" spans="1:10" s="36" customFormat="1" ht="14.65" customHeight="1">
      <c r="A58" s="37" t="s">
        <v>56</v>
      </c>
      <c r="B58" s="576" t="s">
        <v>80</v>
      </c>
      <c r="C58" s="576"/>
      <c r="D58" s="576"/>
      <c r="E58" s="576"/>
      <c r="F58" s="576"/>
      <c r="G58" s="576"/>
      <c r="H58" s="576"/>
      <c r="I58" s="38">
        <v>2E-3</v>
      </c>
      <c r="J58" s="39">
        <f t="shared" si="0"/>
        <v>3.08</v>
      </c>
    </row>
    <row r="59" spans="1:10" s="13" customFormat="1" ht="14.65" customHeight="1">
      <c r="A59" s="37" t="s">
        <v>81</v>
      </c>
      <c r="B59" s="576" t="s">
        <v>82</v>
      </c>
      <c r="C59" s="576"/>
      <c r="D59" s="576"/>
      <c r="E59" s="576"/>
      <c r="F59" s="576"/>
      <c r="G59" s="576"/>
      <c r="H59" s="576"/>
      <c r="I59" s="38">
        <v>0.08</v>
      </c>
      <c r="J59" s="39">
        <f t="shared" si="0"/>
        <v>123.38</v>
      </c>
    </row>
    <row r="60" spans="1:10" s="13" customFormat="1" ht="14.65" customHeight="1">
      <c r="A60" s="585" t="s">
        <v>65</v>
      </c>
      <c r="B60" s="585"/>
      <c r="C60" s="585"/>
      <c r="D60" s="585"/>
      <c r="E60" s="585"/>
      <c r="F60" s="585"/>
      <c r="G60" s="585"/>
      <c r="H60" s="585"/>
      <c r="I60" s="44">
        <f t="shared" ref="I60:J60" si="1">SUM(I52:I59)</f>
        <v>0.36800000000000005</v>
      </c>
      <c r="J60" s="32">
        <f t="shared" si="1"/>
        <v>567.54999999999995</v>
      </c>
    </row>
    <row r="61" spans="1:10" s="13" customFormat="1" ht="14.65" customHeight="1">
      <c r="A61" s="631"/>
      <c r="B61" s="632"/>
      <c r="C61" s="632"/>
      <c r="D61" s="632"/>
      <c r="E61" s="632"/>
      <c r="F61" s="632"/>
      <c r="G61" s="632"/>
      <c r="H61" s="632"/>
      <c r="I61" s="632"/>
      <c r="J61" s="633"/>
    </row>
    <row r="62" spans="1:10" s="13" customFormat="1" ht="37.4" customHeight="1">
      <c r="A62" s="638" t="s">
        <v>429</v>
      </c>
      <c r="B62" s="639"/>
      <c r="C62" s="639"/>
      <c r="D62" s="639"/>
      <c r="E62" s="639"/>
      <c r="F62" s="639"/>
      <c r="G62" s="639"/>
      <c r="H62" s="639"/>
      <c r="I62" s="639"/>
      <c r="J62" s="640"/>
    </row>
    <row r="63" spans="1:10" s="13" customFormat="1" ht="14.65" customHeight="1">
      <c r="A63" s="631"/>
      <c r="B63" s="632"/>
      <c r="C63" s="632"/>
      <c r="D63" s="632"/>
      <c r="E63" s="632"/>
      <c r="F63" s="632"/>
      <c r="G63" s="632"/>
      <c r="H63" s="632"/>
      <c r="I63" s="632"/>
      <c r="J63" s="633"/>
    </row>
    <row r="64" spans="1:10" s="13" customFormat="1" ht="16.149999999999999" customHeight="1">
      <c r="A64" s="628" t="s">
        <v>83</v>
      </c>
      <c r="B64" s="629"/>
      <c r="C64" s="629"/>
      <c r="D64" s="629"/>
      <c r="E64" s="629"/>
      <c r="F64" s="629"/>
      <c r="G64" s="629"/>
      <c r="H64" s="629"/>
      <c r="I64" s="629"/>
      <c r="J64" s="630"/>
    </row>
    <row r="65" spans="1:10" s="13" customFormat="1" ht="17.899999999999999" customHeight="1">
      <c r="A65" s="192" t="s">
        <v>84</v>
      </c>
      <c r="B65" s="581" t="s">
        <v>85</v>
      </c>
      <c r="C65" s="581"/>
      <c r="D65" s="581"/>
      <c r="E65" s="581"/>
      <c r="F65" s="581"/>
      <c r="G65" s="581"/>
      <c r="H65" s="581"/>
      <c r="I65" s="581"/>
      <c r="J65" s="193" t="s">
        <v>62</v>
      </c>
    </row>
    <row r="66" spans="1:10" s="13" customFormat="1" ht="16.899999999999999" customHeight="1">
      <c r="A66" s="194" t="s">
        <v>15</v>
      </c>
      <c r="B66" s="582" t="s">
        <v>86</v>
      </c>
      <c r="C66" s="582"/>
      <c r="D66" s="582"/>
      <c r="E66" s="582"/>
      <c r="F66" s="582"/>
      <c r="G66" s="582"/>
      <c r="H66" s="582"/>
      <c r="I66" s="582"/>
      <c r="J66" s="45">
        <f>IF(ROUND((I69*I67*I68)-(J31*0.06),2)&lt;0,0,ROUND((I69*I67*I68)-(J31*0.06),2))*1+(I67*I68*22-0.06*J31)*0</f>
        <v>153.86000000000001</v>
      </c>
    </row>
    <row r="67" spans="1:10" s="13" customFormat="1" ht="26.25" customHeight="1">
      <c r="A67" s="194"/>
      <c r="B67" s="583" t="s">
        <v>87</v>
      </c>
      <c r="C67" s="583"/>
      <c r="D67" s="583"/>
      <c r="E67" s="583"/>
      <c r="F67" s="583"/>
      <c r="G67" s="583"/>
      <c r="H67" s="583"/>
      <c r="I67" s="46">
        <v>5.6</v>
      </c>
      <c r="J67" s="47" t="s">
        <v>88</v>
      </c>
    </row>
    <row r="68" spans="1:10" s="13" customFormat="1" ht="14.65" customHeight="1">
      <c r="A68" s="194"/>
      <c r="B68" s="584" t="s">
        <v>89</v>
      </c>
      <c r="C68" s="584"/>
      <c r="D68" s="584"/>
      <c r="E68" s="584"/>
      <c r="F68" s="584"/>
      <c r="G68" s="584"/>
      <c r="H68" s="584"/>
      <c r="I68" s="48">
        <v>2</v>
      </c>
      <c r="J68" s="47"/>
    </row>
    <row r="69" spans="1:10" s="13" customFormat="1" ht="14.65" customHeight="1">
      <c r="A69" s="194"/>
      <c r="B69" s="584" t="s">
        <v>90</v>
      </c>
      <c r="C69" s="584"/>
      <c r="D69" s="584"/>
      <c r="E69" s="584"/>
      <c r="F69" s="584"/>
      <c r="G69" s="584"/>
      <c r="H69" s="584"/>
      <c r="I69" s="49">
        <v>22</v>
      </c>
      <c r="J69" s="47"/>
    </row>
    <row r="70" spans="1:10" s="13" customFormat="1" ht="16.899999999999999" customHeight="1">
      <c r="A70" s="194" t="s">
        <v>17</v>
      </c>
      <c r="B70" s="582" t="s">
        <v>445</v>
      </c>
      <c r="C70" s="582"/>
      <c r="D70" s="582"/>
      <c r="E70" s="582"/>
      <c r="F70" s="582"/>
      <c r="G70" s="582"/>
      <c r="H70" s="582"/>
      <c r="I70" s="582"/>
      <c r="J70" s="45">
        <f>ROUND(I72*I71*(1-0.2),2)*1+ROUND(22*6*(1-0.2),2)*0</f>
        <v>352</v>
      </c>
    </row>
    <row r="71" spans="1:10" s="13" customFormat="1" ht="16.899999999999999" customHeight="1">
      <c r="A71" s="194"/>
      <c r="B71" s="586" t="s">
        <v>446</v>
      </c>
      <c r="C71" s="586"/>
      <c r="D71" s="586"/>
      <c r="E71" s="586"/>
      <c r="F71" s="586"/>
      <c r="G71" s="586"/>
      <c r="H71" s="586"/>
      <c r="I71" s="50">
        <v>20</v>
      </c>
      <c r="J71" s="47" t="s">
        <v>88</v>
      </c>
    </row>
    <row r="72" spans="1:10" s="13" customFormat="1" ht="14.65" customHeight="1">
      <c r="A72" s="51"/>
      <c r="B72" s="584" t="s">
        <v>92</v>
      </c>
      <c r="C72" s="584"/>
      <c r="D72" s="584"/>
      <c r="E72" s="584"/>
      <c r="F72" s="584"/>
      <c r="G72" s="584"/>
      <c r="H72" s="584"/>
      <c r="I72" s="52">
        <v>22</v>
      </c>
      <c r="J72" s="47"/>
    </row>
    <row r="73" spans="1:10" s="13" customFormat="1" ht="15" customHeight="1">
      <c r="A73" s="194" t="s">
        <v>20</v>
      </c>
      <c r="B73" s="587" t="s">
        <v>617</v>
      </c>
      <c r="C73" s="587"/>
      <c r="D73" s="587"/>
      <c r="E73" s="587"/>
      <c r="F73" s="587"/>
      <c r="G73" s="587"/>
      <c r="H73" s="587"/>
      <c r="I73" s="587"/>
      <c r="J73" s="45">
        <v>280</v>
      </c>
    </row>
    <row r="74" spans="1:10" s="13" customFormat="1" ht="16.899999999999999" customHeight="1">
      <c r="A74" s="53" t="s">
        <v>22</v>
      </c>
      <c r="B74" s="588" t="s">
        <v>618</v>
      </c>
      <c r="C74" s="588"/>
      <c r="D74" s="588"/>
      <c r="E74" s="588"/>
      <c r="F74" s="588"/>
      <c r="G74" s="588"/>
      <c r="H74" s="588"/>
      <c r="I74" s="588"/>
      <c r="J74" s="54">
        <v>23</v>
      </c>
    </row>
    <row r="75" spans="1:10" s="13" customFormat="1" ht="27.65" customHeight="1">
      <c r="A75" s="194" t="s">
        <v>38</v>
      </c>
      <c r="B75" s="570" t="s">
        <v>448</v>
      </c>
      <c r="C75" s="570"/>
      <c r="D75" s="570"/>
      <c r="E75" s="570"/>
      <c r="F75" s="570"/>
      <c r="G75" s="570"/>
      <c r="H75" s="570"/>
      <c r="I75" s="570"/>
      <c r="J75" s="45">
        <v>4.8</v>
      </c>
    </row>
    <row r="76" spans="1:10" s="13" customFormat="1" ht="17.25" customHeight="1">
      <c r="A76" s="194" t="s">
        <v>78</v>
      </c>
      <c r="B76" s="582" t="s">
        <v>96</v>
      </c>
      <c r="C76" s="582"/>
      <c r="D76" s="582"/>
      <c r="E76" s="582"/>
      <c r="F76" s="582"/>
      <c r="G76" s="582"/>
      <c r="H76" s="582"/>
      <c r="I76" s="582"/>
      <c r="J76" s="55"/>
    </row>
    <row r="77" spans="1:10" s="13" customFormat="1" ht="14.65" customHeight="1">
      <c r="A77" s="585" t="s">
        <v>58</v>
      </c>
      <c r="B77" s="585"/>
      <c r="C77" s="585"/>
      <c r="D77" s="585"/>
      <c r="E77" s="585"/>
      <c r="F77" s="585"/>
      <c r="G77" s="585"/>
      <c r="H77" s="585"/>
      <c r="I77" s="585"/>
      <c r="J77" s="32">
        <f>SUM(J66:J76)</f>
        <v>813.66</v>
      </c>
    </row>
    <row r="78" spans="1:10" s="13" customFormat="1" ht="14.65" customHeight="1">
      <c r="A78" s="631"/>
      <c r="B78" s="632"/>
      <c r="C78" s="632"/>
      <c r="D78" s="632"/>
      <c r="E78" s="632"/>
      <c r="F78" s="632"/>
      <c r="G78" s="632"/>
      <c r="H78" s="632"/>
      <c r="I78" s="632"/>
      <c r="J78" s="633"/>
    </row>
    <row r="79" spans="1:10" s="13" customFormat="1" ht="37.4" customHeight="1">
      <c r="A79" s="638" t="s">
        <v>97</v>
      </c>
      <c r="B79" s="639"/>
      <c r="C79" s="639"/>
      <c r="D79" s="639"/>
      <c r="E79" s="639"/>
      <c r="F79" s="639"/>
      <c r="G79" s="639"/>
      <c r="H79" s="639"/>
      <c r="I79" s="639"/>
      <c r="J79" s="640"/>
    </row>
    <row r="80" spans="1:10" s="13" customFormat="1" ht="14.65" customHeight="1">
      <c r="A80" s="631"/>
      <c r="B80" s="632"/>
      <c r="C80" s="632"/>
      <c r="D80" s="632"/>
      <c r="E80" s="632"/>
      <c r="F80" s="632"/>
      <c r="G80" s="632"/>
      <c r="H80" s="632"/>
      <c r="I80" s="632"/>
      <c r="J80" s="633"/>
    </row>
    <row r="81" spans="1:10" s="13" customFormat="1" ht="16.149999999999999" customHeight="1">
      <c r="A81" s="628" t="s">
        <v>98</v>
      </c>
      <c r="B81" s="629"/>
      <c r="C81" s="629"/>
      <c r="D81" s="629"/>
      <c r="E81" s="629"/>
      <c r="F81" s="629"/>
      <c r="G81" s="629"/>
      <c r="H81" s="629"/>
      <c r="I81" s="629"/>
      <c r="J81" s="630"/>
    </row>
    <row r="82" spans="1:10" s="13" customFormat="1" ht="16.149999999999999" customHeight="1">
      <c r="A82" s="193">
        <v>2</v>
      </c>
      <c r="B82" s="548" t="s">
        <v>99</v>
      </c>
      <c r="C82" s="548"/>
      <c r="D82" s="548"/>
      <c r="E82" s="548"/>
      <c r="F82" s="548"/>
      <c r="G82" s="548"/>
      <c r="H82" s="548"/>
      <c r="I82" s="548"/>
      <c r="J82" s="193" t="s">
        <v>62</v>
      </c>
    </row>
    <row r="83" spans="1:10" s="13" customFormat="1" ht="14.65" customHeight="1">
      <c r="A83" s="205" t="s">
        <v>61</v>
      </c>
      <c r="B83" s="570" t="s">
        <v>453</v>
      </c>
      <c r="C83" s="570"/>
      <c r="D83" s="570"/>
      <c r="E83" s="570"/>
      <c r="F83" s="570"/>
      <c r="G83" s="570"/>
      <c r="H83" s="570"/>
      <c r="I83" s="56">
        <f t="shared" ref="I83:J83" si="2">I46</f>
        <v>0.15537744000000001</v>
      </c>
      <c r="J83" s="57">
        <f t="shared" si="2"/>
        <v>239.65</v>
      </c>
    </row>
    <row r="84" spans="1:10" s="13" customFormat="1" ht="14.65" customHeight="1">
      <c r="A84" s="205" t="s">
        <v>67</v>
      </c>
      <c r="B84" s="570" t="s">
        <v>68</v>
      </c>
      <c r="C84" s="570"/>
      <c r="D84" s="570"/>
      <c r="E84" s="570"/>
      <c r="F84" s="570"/>
      <c r="G84" s="570"/>
      <c r="H84" s="570"/>
      <c r="I84" s="56">
        <f t="shared" ref="I84:J84" si="3">I60</f>
        <v>0.36800000000000005</v>
      </c>
      <c r="J84" s="57">
        <f t="shared" si="3"/>
        <v>567.54999999999995</v>
      </c>
    </row>
    <row r="85" spans="1:10" s="13" customFormat="1" ht="14.65" customHeight="1">
      <c r="A85" s="205" t="s">
        <v>84</v>
      </c>
      <c r="B85" s="570" t="s">
        <v>85</v>
      </c>
      <c r="C85" s="570"/>
      <c r="D85" s="570"/>
      <c r="E85" s="570"/>
      <c r="F85" s="570"/>
      <c r="G85" s="570"/>
      <c r="H85" s="570"/>
      <c r="I85" s="570"/>
      <c r="J85" s="57">
        <f>J77</f>
        <v>813.66</v>
      </c>
    </row>
    <row r="86" spans="1:10" s="13" customFormat="1" ht="14.65" customHeight="1">
      <c r="A86" s="561" t="s">
        <v>65</v>
      </c>
      <c r="B86" s="561"/>
      <c r="C86" s="561"/>
      <c r="D86" s="561"/>
      <c r="E86" s="561"/>
      <c r="F86" s="561"/>
      <c r="G86" s="561"/>
      <c r="H86" s="561"/>
      <c r="I86" s="561"/>
      <c r="J86" s="58">
        <f>SUM(J83+J84+J85)</f>
        <v>1620.86</v>
      </c>
    </row>
    <row r="87" spans="1:10" s="13" customFormat="1" ht="14.65" customHeight="1">
      <c r="A87" s="631"/>
      <c r="B87" s="632"/>
      <c r="C87" s="632"/>
      <c r="D87" s="632"/>
      <c r="E87" s="632"/>
      <c r="F87" s="632"/>
      <c r="G87" s="632"/>
      <c r="H87" s="632"/>
      <c r="I87" s="632"/>
      <c r="J87" s="633"/>
    </row>
    <row r="88" spans="1:10" s="13" customFormat="1" ht="16.149999999999999" customHeight="1">
      <c r="A88" s="628" t="s">
        <v>100</v>
      </c>
      <c r="B88" s="629"/>
      <c r="C88" s="629"/>
      <c r="D88" s="629"/>
      <c r="E88" s="629"/>
      <c r="F88" s="629"/>
      <c r="G88" s="629"/>
      <c r="H88" s="629"/>
      <c r="I88" s="629"/>
      <c r="J88" s="630"/>
    </row>
    <row r="89" spans="1:10" s="36" customFormat="1" ht="15.75" customHeight="1">
      <c r="A89" s="192">
        <v>3</v>
      </c>
      <c r="B89" s="581" t="s">
        <v>101</v>
      </c>
      <c r="C89" s="581"/>
      <c r="D89" s="581"/>
      <c r="E89" s="581"/>
      <c r="F89" s="581"/>
      <c r="G89" s="581"/>
      <c r="H89" s="581"/>
      <c r="I89" s="581"/>
      <c r="J89" s="192" t="s">
        <v>102</v>
      </c>
    </row>
    <row r="90" spans="1:10" s="36" customFormat="1" ht="75.75" customHeight="1">
      <c r="A90" s="194" t="s">
        <v>15</v>
      </c>
      <c r="B90" s="570" t="s">
        <v>467</v>
      </c>
      <c r="C90" s="570"/>
      <c r="D90" s="570"/>
      <c r="E90" s="570"/>
      <c r="F90" s="570"/>
      <c r="G90" s="570"/>
      <c r="H90" s="570"/>
      <c r="I90" s="59">
        <v>4.1700000000000001E-3</v>
      </c>
      <c r="J90" s="39">
        <f>ROUND(($J$35+$J$44)*I90,2)</f>
        <v>7.16</v>
      </c>
    </row>
    <row r="91" spans="1:10" s="36" customFormat="1" ht="14.65" customHeight="1">
      <c r="A91" s="194" t="s">
        <v>17</v>
      </c>
      <c r="B91" s="570" t="s">
        <v>103</v>
      </c>
      <c r="C91" s="570"/>
      <c r="D91" s="570"/>
      <c r="E91" s="570"/>
      <c r="F91" s="570"/>
      <c r="G91" s="570"/>
      <c r="H91" s="570"/>
      <c r="I91" s="59">
        <f>I59*I90</f>
        <v>3.3360000000000003E-4</v>
      </c>
      <c r="J91" s="39">
        <f>ROUND($J$90*I59,2)</f>
        <v>0.56999999999999995</v>
      </c>
    </row>
    <row r="92" spans="1:10" s="36" customFormat="1" ht="57" customHeight="1">
      <c r="A92" s="194" t="s">
        <v>22</v>
      </c>
      <c r="B92" s="570" t="s">
        <v>465</v>
      </c>
      <c r="C92" s="570"/>
      <c r="D92" s="570"/>
      <c r="E92" s="570"/>
      <c r="F92" s="570"/>
      <c r="G92" s="570"/>
      <c r="H92" s="570"/>
      <c r="I92" s="59">
        <v>1.9400000000000001E-2</v>
      </c>
      <c r="J92" s="39">
        <f>ROUND(($J$35+$J$44)*I92,2)</f>
        <v>33.32</v>
      </c>
    </row>
    <row r="93" spans="1:10" s="36" customFormat="1" ht="26.25" customHeight="1">
      <c r="A93" s="194" t="s">
        <v>38</v>
      </c>
      <c r="B93" s="570" t="s">
        <v>104</v>
      </c>
      <c r="C93" s="570"/>
      <c r="D93" s="570"/>
      <c r="E93" s="570"/>
      <c r="F93" s="570"/>
      <c r="G93" s="570"/>
      <c r="H93" s="570"/>
      <c r="I93" s="59">
        <f>I60*I92</f>
        <v>7.1392000000000009E-3</v>
      </c>
      <c r="J93" s="39">
        <f>ROUND($I$60*J92,2)</f>
        <v>12.26</v>
      </c>
    </row>
    <row r="94" spans="1:10" s="36" customFormat="1" ht="48" customHeight="1">
      <c r="A94" s="194" t="s">
        <v>78</v>
      </c>
      <c r="B94" s="570" t="s">
        <v>466</v>
      </c>
      <c r="C94" s="570"/>
      <c r="D94" s="570"/>
      <c r="E94" s="570"/>
      <c r="F94" s="570"/>
      <c r="G94" s="570"/>
      <c r="H94" s="570"/>
      <c r="I94" s="59">
        <v>0.04</v>
      </c>
      <c r="J94" s="39">
        <f>ROUND(($J$35+$J$44)*I94,2)</f>
        <v>68.7</v>
      </c>
    </row>
    <row r="95" spans="1:10" s="36" customFormat="1" ht="14.65" customHeight="1">
      <c r="A95" s="585" t="s">
        <v>65</v>
      </c>
      <c r="B95" s="585"/>
      <c r="C95" s="585"/>
      <c r="D95" s="585"/>
      <c r="E95" s="585"/>
      <c r="F95" s="585"/>
      <c r="G95" s="585"/>
      <c r="H95" s="585"/>
      <c r="I95" s="208">
        <f>SUM(I90:I94)</f>
        <v>7.1042800000000003E-2</v>
      </c>
      <c r="J95" s="32">
        <f>SUM(J90:J94)</f>
        <v>122.00999999999999</v>
      </c>
    </row>
    <row r="96" spans="1:10" s="36" customFormat="1" ht="40.5" customHeight="1">
      <c r="A96" s="635" t="s">
        <v>431</v>
      </c>
      <c r="B96" s="636"/>
      <c r="C96" s="636"/>
      <c r="D96" s="636"/>
      <c r="E96" s="636"/>
      <c r="F96" s="636"/>
      <c r="G96" s="636"/>
      <c r="H96" s="636"/>
      <c r="I96" s="636"/>
      <c r="J96" s="637"/>
    </row>
    <row r="97" spans="1:10" s="36" customFormat="1" ht="14.65" customHeight="1">
      <c r="A97" s="631"/>
      <c r="B97" s="632"/>
      <c r="C97" s="632"/>
      <c r="D97" s="632"/>
      <c r="E97" s="632"/>
      <c r="F97" s="632"/>
      <c r="G97" s="632"/>
      <c r="H97" s="632"/>
      <c r="I97" s="632"/>
      <c r="J97" s="633"/>
    </row>
    <row r="98" spans="1:10" s="36" customFormat="1" ht="16.149999999999999" customHeight="1">
      <c r="A98" s="628" t="s">
        <v>105</v>
      </c>
      <c r="B98" s="629"/>
      <c r="C98" s="629"/>
      <c r="D98" s="629"/>
      <c r="E98" s="629"/>
      <c r="F98" s="629"/>
      <c r="G98" s="629"/>
      <c r="H98" s="629"/>
      <c r="I98" s="629"/>
      <c r="J98" s="630"/>
    </row>
    <row r="99" spans="1:10" s="36" customFormat="1" ht="27.75" customHeight="1">
      <c r="A99" s="638" t="s">
        <v>106</v>
      </c>
      <c r="B99" s="639"/>
      <c r="C99" s="639"/>
      <c r="D99" s="639"/>
      <c r="E99" s="639"/>
      <c r="F99" s="639"/>
      <c r="G99" s="639"/>
      <c r="H99" s="639"/>
      <c r="I99" s="639"/>
      <c r="J99" s="640"/>
    </row>
    <row r="100" spans="1:10" s="13" customFormat="1" ht="37.4" customHeight="1">
      <c r="A100" s="662" t="s">
        <v>432</v>
      </c>
      <c r="B100" s="663"/>
      <c r="C100" s="663"/>
      <c r="D100" s="663"/>
      <c r="E100" s="663"/>
      <c r="F100" s="663"/>
      <c r="G100" s="663"/>
      <c r="H100" s="663"/>
      <c r="I100" s="663"/>
      <c r="J100" s="663"/>
    </row>
    <row r="101" spans="1:10" s="13" customFormat="1" ht="66.75" customHeight="1">
      <c r="A101" s="182" t="s">
        <v>433</v>
      </c>
      <c r="B101" s="213">
        <f>J35</f>
        <v>1542.3</v>
      </c>
      <c r="C101" s="183" t="s">
        <v>434</v>
      </c>
      <c r="D101" s="212" t="s">
        <v>469</v>
      </c>
      <c r="E101" s="213">
        <f>J86-J66-J70+J104</f>
        <v>1306.47</v>
      </c>
      <c r="F101" s="183" t="s">
        <v>434</v>
      </c>
      <c r="G101" s="212" t="s">
        <v>449</v>
      </c>
      <c r="H101" s="667">
        <f>J95</f>
        <v>122.00999999999999</v>
      </c>
      <c r="I101" s="668"/>
      <c r="J101" s="214">
        <f>B101+E101+H101</f>
        <v>2970.7799999999997</v>
      </c>
    </row>
    <row r="102" spans="1:10" s="13" customFormat="1" ht="16.149999999999999" customHeight="1">
      <c r="A102" s="664" t="s">
        <v>107</v>
      </c>
      <c r="B102" s="665"/>
      <c r="C102" s="665"/>
      <c r="D102" s="665"/>
      <c r="E102" s="665"/>
      <c r="F102" s="665"/>
      <c r="G102" s="665"/>
      <c r="H102" s="665"/>
      <c r="I102" s="665"/>
      <c r="J102" s="666"/>
    </row>
    <row r="103" spans="1:10" s="13" customFormat="1" ht="15.75" customHeight="1">
      <c r="A103" s="60" t="s">
        <v>108</v>
      </c>
      <c r="B103" s="581" t="s">
        <v>109</v>
      </c>
      <c r="C103" s="581"/>
      <c r="D103" s="581"/>
      <c r="E103" s="581"/>
      <c r="F103" s="581"/>
      <c r="G103" s="581"/>
      <c r="H103" s="581"/>
      <c r="I103" s="581"/>
      <c r="J103" s="60" t="s">
        <v>62</v>
      </c>
    </row>
    <row r="104" spans="1:10" s="13" customFormat="1" ht="45.75" customHeight="1">
      <c r="A104" s="207" t="s">
        <v>15</v>
      </c>
      <c r="B104" s="577" t="s">
        <v>470</v>
      </c>
      <c r="C104" s="589"/>
      <c r="D104" s="589"/>
      <c r="E104" s="589"/>
      <c r="F104" s="589"/>
      <c r="G104" s="590"/>
      <c r="H104" s="61">
        <v>9.0749999999999997E-2</v>
      </c>
      <c r="I104" s="61">
        <f>I60</f>
        <v>0.36800000000000005</v>
      </c>
      <c r="J104" s="243">
        <f>ROUND($B$101*H104+$B$101*H104*I104,2)</f>
        <v>191.47</v>
      </c>
    </row>
    <row r="105" spans="1:10" s="13" customFormat="1" ht="30" customHeight="1">
      <c r="A105" s="207" t="s">
        <v>17</v>
      </c>
      <c r="B105" s="570" t="s">
        <v>471</v>
      </c>
      <c r="C105" s="570"/>
      <c r="D105" s="570"/>
      <c r="E105" s="570"/>
      <c r="F105" s="570"/>
      <c r="G105" s="570"/>
      <c r="H105" s="570"/>
      <c r="I105" s="29">
        <v>2.7000000000000001E-3</v>
      </c>
      <c r="J105" s="62">
        <f>ROUND($J$101*I105,2)</f>
        <v>8.02</v>
      </c>
    </row>
    <row r="106" spans="1:10" s="13" customFormat="1" ht="26.9" customHeight="1">
      <c r="A106" s="207" t="s">
        <v>20</v>
      </c>
      <c r="B106" s="570" t="s">
        <v>472</v>
      </c>
      <c r="C106" s="570"/>
      <c r="D106" s="570"/>
      <c r="E106" s="570"/>
      <c r="F106" s="570"/>
      <c r="G106" s="570"/>
      <c r="H106" s="570"/>
      <c r="I106" s="29">
        <v>2.0000000000000001E-4</v>
      </c>
      <c r="J106" s="62">
        <f t="shared" ref="J106:J109" si="4">ROUND($J$101*I106,2)</f>
        <v>0.59</v>
      </c>
    </row>
    <row r="107" spans="1:10" s="13" customFormat="1" ht="26.9" customHeight="1">
      <c r="A107" s="207" t="s">
        <v>22</v>
      </c>
      <c r="B107" s="570" t="s">
        <v>473</v>
      </c>
      <c r="C107" s="570"/>
      <c r="D107" s="570"/>
      <c r="E107" s="570"/>
      <c r="F107" s="570"/>
      <c r="G107" s="570"/>
      <c r="H107" s="570"/>
      <c r="I107" s="29">
        <v>1.91E-3</v>
      </c>
      <c r="J107" s="62">
        <f t="shared" si="4"/>
        <v>5.67</v>
      </c>
    </row>
    <row r="108" spans="1:10" s="13" customFormat="1" ht="87.75" customHeight="1">
      <c r="A108" s="207" t="s">
        <v>38</v>
      </c>
      <c r="B108" s="570" t="s">
        <v>474</v>
      </c>
      <c r="C108" s="570"/>
      <c r="D108" s="570"/>
      <c r="E108" s="570"/>
      <c r="F108" s="570"/>
      <c r="G108" s="570"/>
      <c r="H108" s="570"/>
      <c r="I108" s="245">
        <v>6.7000000000000002E-3</v>
      </c>
      <c r="J108" s="244">
        <f>ROUND(((((B101*0.121)+(I60)*(B101*0.121))*(4/24)))*0.02,2) + ROUND(((I59*B101 + I60*J42 + J77 - J66 - J70 + J95)*4/24)*0.02,2)</f>
        <v>2.85</v>
      </c>
    </row>
    <row r="109" spans="1:10" s="13" customFormat="1" ht="42" customHeight="1">
      <c r="A109" s="207" t="s">
        <v>78</v>
      </c>
      <c r="B109" s="570" t="s">
        <v>439</v>
      </c>
      <c r="C109" s="570"/>
      <c r="D109" s="570"/>
      <c r="E109" s="570"/>
      <c r="F109" s="570"/>
      <c r="G109" s="570"/>
      <c r="H109" s="570"/>
      <c r="I109" s="29">
        <v>1.3890000000000001E-2</v>
      </c>
      <c r="J109" s="62">
        <f t="shared" si="4"/>
        <v>41.26</v>
      </c>
    </row>
    <row r="110" spans="1:10" s="13" customFormat="1" ht="14.65" customHeight="1">
      <c r="A110" s="207" t="s">
        <v>56</v>
      </c>
      <c r="B110" s="582" t="s">
        <v>110</v>
      </c>
      <c r="C110" s="582"/>
      <c r="D110" s="582"/>
      <c r="E110" s="582"/>
      <c r="F110" s="582"/>
      <c r="G110" s="582"/>
      <c r="H110" s="582"/>
      <c r="I110" s="63">
        <v>0</v>
      </c>
      <c r="J110" s="62">
        <f t="shared" ref="J110" si="5">ROUND($J$35*I110,2)</f>
        <v>0</v>
      </c>
    </row>
    <row r="111" spans="1:10" s="13" customFormat="1" ht="14.65" customHeight="1">
      <c r="A111" s="585" t="s">
        <v>65</v>
      </c>
      <c r="B111" s="585"/>
      <c r="C111" s="585"/>
      <c r="D111" s="585"/>
      <c r="E111" s="585"/>
      <c r="F111" s="585"/>
      <c r="G111" s="585"/>
      <c r="H111" s="585"/>
      <c r="I111" s="64">
        <f t="shared" ref="I111" si="6">SUM(I104:I110)</f>
        <v>0.39340000000000003</v>
      </c>
      <c r="J111" s="32">
        <f>SUM(J104:J110)</f>
        <v>249.85999999999999</v>
      </c>
    </row>
    <row r="112" spans="1:10" s="13" customFormat="1" ht="91.5" customHeight="1">
      <c r="A112" s="638" t="s">
        <v>698</v>
      </c>
      <c r="B112" s="639"/>
      <c r="C112" s="639"/>
      <c r="D112" s="639"/>
      <c r="E112" s="639"/>
      <c r="F112" s="639"/>
      <c r="G112" s="639"/>
      <c r="H112" s="639"/>
      <c r="I112" s="639"/>
      <c r="J112" s="640"/>
    </row>
    <row r="113" spans="1:10" s="13" customFormat="1" ht="14.65" customHeight="1">
      <c r="A113" s="625"/>
      <c r="B113" s="626"/>
      <c r="C113" s="626"/>
      <c r="D113" s="626"/>
      <c r="E113" s="626"/>
      <c r="F113" s="626"/>
      <c r="G113" s="626"/>
      <c r="H113" s="626"/>
      <c r="I113" s="626"/>
      <c r="J113" s="627"/>
    </row>
    <row r="114" spans="1:10" s="13" customFormat="1" ht="16.149999999999999" customHeight="1">
      <c r="A114" s="628" t="s">
        <v>111</v>
      </c>
      <c r="B114" s="629"/>
      <c r="C114" s="629"/>
      <c r="D114" s="629"/>
      <c r="E114" s="629"/>
      <c r="F114" s="629"/>
      <c r="G114" s="629"/>
      <c r="H114" s="629"/>
      <c r="I114" s="629"/>
      <c r="J114" s="630"/>
    </row>
    <row r="115" spans="1:10" s="13" customFormat="1" ht="15.75" customHeight="1">
      <c r="A115" s="192" t="s">
        <v>112</v>
      </c>
      <c r="B115" s="581" t="s">
        <v>113</v>
      </c>
      <c r="C115" s="581"/>
      <c r="D115" s="581"/>
      <c r="E115" s="581"/>
      <c r="F115" s="581"/>
      <c r="G115" s="581"/>
      <c r="H115" s="581"/>
      <c r="I115" s="581"/>
      <c r="J115" s="65" t="s">
        <v>62</v>
      </c>
    </row>
    <row r="116" spans="1:10" s="13" customFormat="1" ht="14.65" customHeight="1">
      <c r="A116" s="194" t="s">
        <v>15</v>
      </c>
      <c r="B116" s="582" t="s">
        <v>114</v>
      </c>
      <c r="C116" s="582"/>
      <c r="D116" s="582"/>
      <c r="E116" s="582"/>
      <c r="F116" s="582"/>
      <c r="G116" s="582"/>
      <c r="H116" s="582"/>
      <c r="I116" s="189"/>
      <c r="J116" s="39">
        <v>0</v>
      </c>
    </row>
    <row r="117" spans="1:10" s="13" customFormat="1" ht="14.65" customHeight="1">
      <c r="A117" s="585" t="s">
        <v>65</v>
      </c>
      <c r="B117" s="585"/>
      <c r="C117" s="585"/>
      <c r="D117" s="585"/>
      <c r="E117" s="585"/>
      <c r="F117" s="585"/>
      <c r="G117" s="585"/>
      <c r="H117" s="585"/>
      <c r="I117" s="190"/>
      <c r="J117" s="32">
        <f>J116</f>
        <v>0</v>
      </c>
    </row>
    <row r="118" spans="1:10" s="36" customFormat="1" ht="14.65" customHeight="1">
      <c r="A118" s="572"/>
      <c r="B118" s="572"/>
      <c r="C118" s="572"/>
      <c r="D118" s="572"/>
      <c r="E118" s="572"/>
      <c r="F118" s="572"/>
      <c r="G118" s="572"/>
      <c r="H118" s="572"/>
      <c r="I118" s="572"/>
      <c r="J118" s="572"/>
    </row>
    <row r="119" spans="1:10" s="13" customFormat="1" ht="16.149999999999999" customHeight="1">
      <c r="A119" s="579" t="s">
        <v>115</v>
      </c>
      <c r="B119" s="579"/>
      <c r="C119" s="579"/>
      <c r="D119" s="579"/>
      <c r="E119" s="579"/>
      <c r="F119" s="579"/>
      <c r="G119" s="579"/>
      <c r="H119" s="579"/>
      <c r="I119" s="579"/>
      <c r="J119" s="579"/>
    </row>
    <row r="120" spans="1:10" s="13" customFormat="1" ht="16.399999999999999" customHeight="1">
      <c r="A120" s="193">
        <v>4</v>
      </c>
      <c r="B120" s="548" t="s">
        <v>116</v>
      </c>
      <c r="C120" s="548"/>
      <c r="D120" s="548"/>
      <c r="E120" s="548"/>
      <c r="F120" s="548"/>
      <c r="G120" s="548"/>
      <c r="H120" s="548"/>
      <c r="I120" s="548"/>
      <c r="J120" s="65" t="s">
        <v>62</v>
      </c>
    </row>
    <row r="121" spans="1:10" s="13" customFormat="1" ht="14.65" customHeight="1">
      <c r="A121" s="205" t="s">
        <v>108</v>
      </c>
      <c r="B121" s="570" t="s">
        <v>109</v>
      </c>
      <c r="C121" s="570"/>
      <c r="D121" s="570"/>
      <c r="E121" s="570"/>
      <c r="F121" s="570"/>
      <c r="G121" s="570"/>
      <c r="H121" s="570"/>
      <c r="I121" s="59">
        <f t="shared" ref="I121:J121" si="7">I111</f>
        <v>0.39340000000000003</v>
      </c>
      <c r="J121" s="39">
        <f t="shared" si="7"/>
        <v>249.85999999999999</v>
      </c>
    </row>
    <row r="122" spans="1:10" s="13" customFormat="1" ht="14.65" customHeight="1">
      <c r="A122" s="205" t="s">
        <v>117</v>
      </c>
      <c r="B122" s="570" t="s">
        <v>113</v>
      </c>
      <c r="C122" s="570"/>
      <c r="D122" s="570"/>
      <c r="E122" s="570"/>
      <c r="F122" s="570"/>
      <c r="G122" s="570"/>
      <c r="H122" s="570"/>
      <c r="I122" s="188"/>
      <c r="J122" s="39">
        <f>J117</f>
        <v>0</v>
      </c>
    </row>
    <row r="123" spans="1:10" s="13" customFormat="1" ht="14.65" customHeight="1">
      <c r="A123" s="561" t="s">
        <v>65</v>
      </c>
      <c r="B123" s="561"/>
      <c r="C123" s="561"/>
      <c r="D123" s="561"/>
      <c r="E123" s="561"/>
      <c r="F123" s="561"/>
      <c r="G123" s="561"/>
      <c r="H123" s="561"/>
      <c r="I123" s="66">
        <f>SUM(I121:I122)</f>
        <v>0.39340000000000003</v>
      </c>
      <c r="J123" s="32">
        <f>SUM(J121+J122)</f>
        <v>249.85999999999999</v>
      </c>
    </row>
    <row r="124" spans="1:10" s="13" customFormat="1" ht="14.65" customHeight="1">
      <c r="A124" s="631"/>
      <c r="B124" s="632"/>
      <c r="C124" s="632"/>
      <c r="D124" s="632"/>
      <c r="E124" s="632"/>
      <c r="F124" s="632"/>
      <c r="G124" s="632"/>
      <c r="H124" s="632"/>
      <c r="I124" s="632"/>
      <c r="J124" s="633"/>
    </row>
    <row r="125" spans="1:10" s="13" customFormat="1" ht="16.149999999999999" customHeight="1">
      <c r="A125" s="628" t="s">
        <v>118</v>
      </c>
      <c r="B125" s="629"/>
      <c r="C125" s="629"/>
      <c r="D125" s="629"/>
      <c r="E125" s="629"/>
      <c r="F125" s="629"/>
      <c r="G125" s="629"/>
      <c r="H125" s="629"/>
      <c r="I125" s="629"/>
      <c r="J125" s="630"/>
    </row>
    <row r="126" spans="1:10" s="13" customFormat="1" ht="15.75" customHeight="1">
      <c r="A126" s="192">
        <v>5</v>
      </c>
      <c r="B126" s="581" t="s">
        <v>119</v>
      </c>
      <c r="C126" s="581"/>
      <c r="D126" s="581"/>
      <c r="E126" s="581"/>
      <c r="F126" s="581"/>
      <c r="G126" s="581"/>
      <c r="H126" s="581"/>
      <c r="I126" s="581"/>
      <c r="J126" s="192" t="s">
        <v>62</v>
      </c>
    </row>
    <row r="127" spans="1:10" s="13" customFormat="1" ht="14.65" customHeight="1">
      <c r="A127" s="194" t="s">
        <v>15</v>
      </c>
      <c r="B127" s="582" t="s">
        <v>120</v>
      </c>
      <c r="C127" s="582"/>
      <c r="D127" s="582"/>
      <c r="E127" s="582"/>
      <c r="F127" s="582"/>
      <c r="G127" s="582"/>
      <c r="H127" s="582"/>
      <c r="I127" s="582"/>
      <c r="J127" s="67">
        <f>'Insumos diversos SRRF05'!G27</f>
        <v>64.849999999999994</v>
      </c>
    </row>
    <row r="128" spans="1:10" s="13" customFormat="1" ht="27" customHeight="1">
      <c r="A128" s="194" t="s">
        <v>121</v>
      </c>
      <c r="B128" s="570" t="s">
        <v>122</v>
      </c>
      <c r="C128" s="570"/>
      <c r="D128" s="570"/>
      <c r="E128" s="570"/>
      <c r="F128" s="570"/>
      <c r="G128" s="570"/>
      <c r="H128" s="570"/>
      <c r="I128" s="570"/>
      <c r="J128" s="67">
        <f>'Insumos diversos SRRF05'!H42</f>
        <v>93.09</v>
      </c>
    </row>
    <row r="129" spans="1:10" s="13" customFormat="1" ht="14.9" customHeight="1">
      <c r="A129" s="194" t="s">
        <v>17</v>
      </c>
      <c r="B129" s="582" t="s">
        <v>426</v>
      </c>
      <c r="C129" s="582"/>
      <c r="D129" s="582"/>
      <c r="E129" s="582"/>
      <c r="F129" s="582"/>
      <c r="G129" s="582"/>
      <c r="H129" s="582"/>
      <c r="I129" s="582"/>
      <c r="J129" s="68">
        <f>'Insumos diversos SRRF05'!I177</f>
        <v>230.4</v>
      </c>
    </row>
    <row r="130" spans="1:10" s="13" customFormat="1" ht="39" customHeight="1">
      <c r="A130" s="194" t="s">
        <v>20</v>
      </c>
      <c r="B130" s="570" t="s">
        <v>123</v>
      </c>
      <c r="C130" s="570"/>
      <c r="D130" s="570"/>
      <c r="E130" s="570"/>
      <c r="F130" s="570"/>
      <c r="G130" s="570"/>
      <c r="H130" s="570"/>
      <c r="I130" s="570"/>
      <c r="J130" s="68">
        <f>'Insumos diversos SRRF05'!H170</f>
        <v>295.64999999999998</v>
      </c>
    </row>
    <row r="131" spans="1:10" s="13" customFormat="1" ht="14.65" customHeight="1">
      <c r="A131" s="194" t="s">
        <v>22</v>
      </c>
      <c r="B131" s="582" t="s">
        <v>124</v>
      </c>
      <c r="C131" s="582"/>
      <c r="D131" s="582"/>
      <c r="E131" s="582"/>
      <c r="F131" s="582"/>
      <c r="G131" s="582"/>
      <c r="H131" s="582"/>
      <c r="I131" s="582"/>
      <c r="J131" s="69"/>
    </row>
    <row r="132" spans="1:10" s="13" customFormat="1" ht="16.899999999999999" customHeight="1">
      <c r="A132" s="585" t="s">
        <v>58</v>
      </c>
      <c r="B132" s="585"/>
      <c r="C132" s="585"/>
      <c r="D132" s="585"/>
      <c r="E132" s="585"/>
      <c r="F132" s="585"/>
      <c r="G132" s="585"/>
      <c r="H132" s="585"/>
      <c r="I132" s="585"/>
      <c r="J132" s="70">
        <f>SUM(J127:J130)</f>
        <v>683.99</v>
      </c>
    </row>
    <row r="133" spans="1:10" s="13" customFormat="1" ht="14.65" customHeight="1">
      <c r="A133" s="631"/>
      <c r="B133" s="632"/>
      <c r="C133" s="632"/>
      <c r="D133" s="632"/>
      <c r="E133" s="632"/>
      <c r="F133" s="632"/>
      <c r="G133" s="632"/>
      <c r="H133" s="632"/>
      <c r="I133" s="632"/>
      <c r="J133" s="633"/>
    </row>
    <row r="134" spans="1:10" s="13" customFormat="1" ht="24" customHeight="1">
      <c r="A134" s="638" t="s">
        <v>125</v>
      </c>
      <c r="B134" s="639"/>
      <c r="C134" s="639"/>
      <c r="D134" s="639"/>
      <c r="E134" s="639"/>
      <c r="F134" s="639"/>
      <c r="G134" s="639"/>
      <c r="H134" s="639"/>
      <c r="I134" s="639"/>
      <c r="J134" s="640"/>
    </row>
    <row r="135" spans="1:10" s="13" customFormat="1" ht="14.65" customHeight="1">
      <c r="A135" s="631"/>
      <c r="B135" s="632"/>
      <c r="C135" s="632"/>
      <c r="D135" s="632"/>
      <c r="E135" s="632"/>
      <c r="F135" s="632"/>
      <c r="G135" s="632"/>
      <c r="H135" s="632"/>
      <c r="I135" s="632"/>
      <c r="J135" s="633"/>
    </row>
    <row r="136" spans="1:10" s="36" customFormat="1" ht="43.5" customHeight="1">
      <c r="A136" s="628" t="s">
        <v>126</v>
      </c>
      <c r="B136" s="629"/>
      <c r="C136" s="629"/>
      <c r="D136" s="629"/>
      <c r="E136" s="629"/>
      <c r="F136" s="629"/>
      <c r="G136" s="629"/>
      <c r="H136" s="629"/>
      <c r="I136" s="629"/>
      <c r="J136" s="630"/>
    </row>
    <row r="137" spans="1:10" s="13" customFormat="1" ht="30.4" customHeight="1">
      <c r="A137" s="231">
        <v>6</v>
      </c>
      <c r="B137" s="580" t="s">
        <v>127</v>
      </c>
      <c r="C137" s="660"/>
      <c r="D137" s="660"/>
      <c r="E137" s="660"/>
      <c r="F137" s="660"/>
      <c r="G137" s="660"/>
      <c r="H137" s="661"/>
      <c r="I137" s="193" t="s">
        <v>69</v>
      </c>
      <c r="J137" s="71" t="s">
        <v>128</v>
      </c>
    </row>
    <row r="138" spans="1:10" s="13" customFormat="1" ht="51" customHeight="1">
      <c r="A138" s="601" t="s">
        <v>129</v>
      </c>
      <c r="B138" s="601"/>
      <c r="C138" s="601"/>
      <c r="D138" s="601"/>
      <c r="E138" s="601"/>
      <c r="F138" s="601"/>
      <c r="G138" s="601"/>
      <c r="H138" s="601"/>
      <c r="I138" s="72" t="s">
        <v>88</v>
      </c>
      <c r="J138" s="73">
        <f>SUM(J35+J86+J95+J123+J132)</f>
        <v>4219.0200000000004</v>
      </c>
    </row>
    <row r="139" spans="1:10" s="13" customFormat="1" ht="17.149999999999999" customHeight="1">
      <c r="A139" s="74" t="s">
        <v>15</v>
      </c>
      <c r="B139" s="602" t="s">
        <v>130</v>
      </c>
      <c r="C139" s="602"/>
      <c r="D139" s="602"/>
      <c r="E139" s="602"/>
      <c r="F139" s="602"/>
      <c r="G139" s="602"/>
      <c r="H139" s="602"/>
      <c r="I139" s="75">
        <v>0.05</v>
      </c>
      <c r="J139" s="39">
        <f>ROUND(I139*J138,2)</f>
        <v>210.95</v>
      </c>
    </row>
    <row r="140" spans="1:10" s="13" customFormat="1" ht="51" customHeight="1">
      <c r="A140" s="601" t="s">
        <v>131</v>
      </c>
      <c r="B140" s="601"/>
      <c r="C140" s="601"/>
      <c r="D140" s="601"/>
      <c r="E140" s="601"/>
      <c r="F140" s="601"/>
      <c r="G140" s="601"/>
      <c r="H140" s="601"/>
      <c r="I140" s="76" t="s">
        <v>88</v>
      </c>
      <c r="J140" s="73">
        <f>SUM(J35+J86+J95+J123+J132+J139)</f>
        <v>4429.97</v>
      </c>
    </row>
    <row r="141" spans="1:10" s="13" customFormat="1" ht="17.149999999999999" customHeight="1">
      <c r="A141" s="74" t="s">
        <v>17</v>
      </c>
      <c r="B141" s="602" t="s">
        <v>132</v>
      </c>
      <c r="C141" s="602"/>
      <c r="D141" s="602"/>
      <c r="E141" s="602"/>
      <c r="F141" s="602"/>
      <c r="G141" s="602"/>
      <c r="H141" s="602"/>
      <c r="I141" s="75">
        <v>6.7900000000000002E-2</v>
      </c>
      <c r="J141" s="39">
        <f>ROUND(I141*J140,2)</f>
        <v>300.79000000000002</v>
      </c>
    </row>
    <row r="142" spans="1:10" s="13" customFormat="1" ht="51" customHeight="1">
      <c r="A142" s="601" t="s">
        <v>133</v>
      </c>
      <c r="B142" s="601"/>
      <c r="C142" s="601"/>
      <c r="D142" s="601"/>
      <c r="E142" s="601"/>
      <c r="F142" s="601"/>
      <c r="G142" s="601"/>
      <c r="H142" s="601"/>
      <c r="I142" s="76" t="s">
        <v>88</v>
      </c>
      <c r="J142" s="73">
        <f>SUM(J35+J86+J95+J123+J132+J139+J141)</f>
        <v>4730.76</v>
      </c>
    </row>
    <row r="143" spans="1:10" s="13" customFormat="1" ht="17.149999999999999" customHeight="1">
      <c r="A143" s="74" t="s">
        <v>20</v>
      </c>
      <c r="B143" s="602" t="s">
        <v>134</v>
      </c>
      <c r="C143" s="602"/>
      <c r="D143" s="602"/>
      <c r="E143" s="602"/>
      <c r="F143" s="602"/>
      <c r="G143" s="602"/>
      <c r="H143" s="602"/>
      <c r="I143" s="77" t="s">
        <v>88</v>
      </c>
      <c r="J143" s="78" t="s">
        <v>88</v>
      </c>
    </row>
    <row r="144" spans="1:10" s="13" customFormat="1" ht="17.149999999999999" customHeight="1">
      <c r="A144" s="74"/>
      <c r="B144" s="603" t="s">
        <v>135</v>
      </c>
      <c r="C144" s="603"/>
      <c r="D144" s="603"/>
      <c r="E144" s="604" t="s">
        <v>136</v>
      </c>
      <c r="F144" s="604"/>
      <c r="G144" s="604"/>
      <c r="H144" s="604"/>
      <c r="I144" s="604"/>
      <c r="J144" s="604"/>
    </row>
    <row r="145" spans="1:10" s="13" customFormat="1" ht="14.65" customHeight="1">
      <c r="A145" s="194"/>
      <c r="B145" s="582" t="s">
        <v>137</v>
      </c>
      <c r="C145" s="582"/>
      <c r="D145" s="582"/>
      <c r="E145" s="582"/>
      <c r="F145" s="582"/>
      <c r="G145" s="582"/>
      <c r="H145" s="582"/>
      <c r="I145" s="77" t="s">
        <v>88</v>
      </c>
      <c r="J145" s="78" t="s">
        <v>88</v>
      </c>
    </row>
    <row r="146" spans="1:10" s="13" customFormat="1" ht="16.899999999999999" customHeight="1">
      <c r="A146" s="194"/>
      <c r="B146" s="582" t="s">
        <v>138</v>
      </c>
      <c r="C146" s="582"/>
      <c r="D146" s="582"/>
      <c r="E146" s="582"/>
      <c r="F146" s="582"/>
      <c r="G146" s="582"/>
      <c r="H146" s="582"/>
      <c r="I146" s="198">
        <v>7.5999999999999998E-2</v>
      </c>
      <c r="J146" s="39">
        <f>ROUND(($J$142/(1-$I$155))*I146,2)</f>
        <v>419.29</v>
      </c>
    </row>
    <row r="147" spans="1:10" s="13" customFormat="1" ht="16.899999999999999" customHeight="1">
      <c r="A147" s="194"/>
      <c r="B147" s="582" t="s">
        <v>139</v>
      </c>
      <c r="C147" s="582"/>
      <c r="D147" s="582"/>
      <c r="E147" s="582"/>
      <c r="F147" s="582"/>
      <c r="G147" s="582"/>
      <c r="H147" s="582"/>
      <c r="I147" s="198">
        <v>1.6500000000000001E-2</v>
      </c>
      <c r="J147" s="39">
        <f>ROUND(($J$142/(1-$I$155))*I147,2)</f>
        <v>91.03</v>
      </c>
    </row>
    <row r="148" spans="1:10" s="13" customFormat="1" ht="19.5" customHeight="1">
      <c r="A148" s="194"/>
      <c r="B148" s="570" t="s">
        <v>140</v>
      </c>
      <c r="C148" s="570"/>
      <c r="D148" s="570"/>
      <c r="E148" s="570"/>
      <c r="F148" s="570"/>
      <c r="G148" s="570"/>
      <c r="H148" s="570"/>
      <c r="I148" s="198" t="s">
        <v>88</v>
      </c>
      <c r="J148" s="78" t="s">
        <v>88</v>
      </c>
    </row>
    <row r="149" spans="1:10" s="13" customFormat="1" ht="17.25" customHeight="1">
      <c r="A149" s="194"/>
      <c r="B149" s="570" t="s">
        <v>141</v>
      </c>
      <c r="C149" s="570"/>
      <c r="D149" s="570"/>
      <c r="E149" s="570"/>
      <c r="F149" s="570"/>
      <c r="G149" s="570"/>
      <c r="H149" s="570"/>
      <c r="I149" s="198" t="s">
        <v>88</v>
      </c>
      <c r="J149" s="78" t="s">
        <v>88</v>
      </c>
    </row>
    <row r="150" spans="1:10" s="13" customFormat="1" ht="14.65" customHeight="1">
      <c r="A150" s="194"/>
      <c r="B150" s="582" t="s">
        <v>142</v>
      </c>
      <c r="C150" s="582"/>
      <c r="D150" s="582"/>
      <c r="E150" s="582"/>
      <c r="F150" s="582"/>
      <c r="G150" s="582"/>
      <c r="H150" s="582"/>
      <c r="I150" s="198" t="s">
        <v>88</v>
      </c>
      <c r="J150" s="78" t="s">
        <v>88</v>
      </c>
    </row>
    <row r="151" spans="1:10" s="13" customFormat="1" ht="16.899999999999999" customHeight="1">
      <c r="A151" s="194"/>
      <c r="B151" s="582" t="s">
        <v>143</v>
      </c>
      <c r="C151" s="582"/>
      <c r="D151" s="582"/>
      <c r="E151" s="582"/>
      <c r="F151" s="582"/>
      <c r="G151" s="582"/>
      <c r="H151" s="582"/>
      <c r="I151" s="198" t="s">
        <v>88</v>
      </c>
      <c r="J151" s="78" t="s">
        <v>88</v>
      </c>
    </row>
    <row r="152" spans="1:10" s="13" customFormat="1" ht="16.899999999999999" customHeight="1">
      <c r="A152" s="194"/>
      <c r="B152" s="582" t="s">
        <v>144</v>
      </c>
      <c r="C152" s="582"/>
      <c r="D152" s="582"/>
      <c r="E152" s="582"/>
      <c r="F152" s="582"/>
      <c r="G152" s="582"/>
      <c r="H152" s="582"/>
      <c r="I152" s="198">
        <v>0.05</v>
      </c>
      <c r="J152" s="39">
        <f>ROUND(($J$142/(1-$I$155))*I152,2)</f>
        <v>275.85000000000002</v>
      </c>
    </row>
    <row r="153" spans="1:10" s="13" customFormat="1" ht="14.65" customHeight="1">
      <c r="A153" s="585" t="s">
        <v>65</v>
      </c>
      <c r="B153" s="585"/>
      <c r="C153" s="585"/>
      <c r="D153" s="585"/>
      <c r="E153" s="585"/>
      <c r="F153" s="585"/>
      <c r="G153" s="585"/>
      <c r="H153" s="585"/>
      <c r="I153" s="585"/>
      <c r="J153" s="32">
        <f>SUM(J139+J141+J146+J147+J152)</f>
        <v>1297.9099999999999</v>
      </c>
    </row>
    <row r="154" spans="1:10" s="13" customFormat="1" ht="14.65" customHeight="1">
      <c r="A154" s="552"/>
      <c r="B154" s="552"/>
      <c r="C154" s="552"/>
      <c r="D154" s="552"/>
      <c r="E154" s="552"/>
      <c r="F154" s="552"/>
      <c r="G154" s="552"/>
      <c r="H154" s="552"/>
      <c r="I154" s="552"/>
      <c r="J154" s="552"/>
    </row>
    <row r="155" spans="1:10" s="13" customFormat="1" ht="14.65" customHeight="1">
      <c r="A155" s="605" t="s">
        <v>145</v>
      </c>
      <c r="B155" s="605"/>
      <c r="C155" s="605"/>
      <c r="D155" s="605"/>
      <c r="E155" s="605"/>
      <c r="F155" s="605"/>
      <c r="G155" s="605"/>
      <c r="H155" s="605"/>
      <c r="I155" s="79">
        <f t="shared" ref="I155:J155" si="8">SUM(I146:I152)</f>
        <v>0.14250000000000002</v>
      </c>
      <c r="J155" s="80">
        <f t="shared" si="8"/>
        <v>786.17000000000007</v>
      </c>
    </row>
    <row r="156" spans="1:10" s="13" customFormat="1" ht="14.65" customHeight="1">
      <c r="A156" s="606" t="s">
        <v>146</v>
      </c>
      <c r="B156" s="606"/>
      <c r="C156" s="606"/>
      <c r="D156" s="81" t="s">
        <v>147</v>
      </c>
      <c r="E156" s="81"/>
      <c r="F156" s="81"/>
      <c r="G156" s="81"/>
      <c r="H156" s="81"/>
      <c r="I156" s="81"/>
      <c r="J156" s="81"/>
    </row>
    <row r="157" spans="1:10" s="13" customFormat="1" ht="14.65" customHeight="1">
      <c r="A157" s="606"/>
      <c r="B157" s="606"/>
      <c r="C157" s="606"/>
      <c r="D157" s="81" t="s">
        <v>148</v>
      </c>
      <c r="E157" s="81"/>
      <c r="F157" s="81"/>
      <c r="G157" s="81"/>
      <c r="H157" s="81"/>
      <c r="I157" s="81"/>
      <c r="J157" s="81"/>
    </row>
    <row r="158" spans="1:10" s="13" customFormat="1" ht="14.65" customHeight="1">
      <c r="A158" s="606"/>
      <c r="B158" s="606"/>
      <c r="C158" s="606"/>
      <c r="D158" s="82" t="s">
        <v>149</v>
      </c>
      <c r="E158" s="82"/>
      <c r="F158" s="82"/>
      <c r="G158" s="82"/>
      <c r="H158" s="82"/>
      <c r="I158" s="82"/>
      <c r="J158" s="82"/>
    </row>
    <row r="159" spans="1:10" s="13" customFormat="1" ht="14.65" customHeight="1">
      <c r="A159" s="631"/>
      <c r="B159" s="632"/>
      <c r="C159" s="632"/>
      <c r="D159" s="632"/>
      <c r="E159" s="632"/>
      <c r="F159" s="632"/>
      <c r="G159" s="632"/>
      <c r="H159" s="632"/>
      <c r="I159" s="632"/>
      <c r="J159" s="633"/>
    </row>
    <row r="160" spans="1:10" s="13" customFormat="1" ht="27.65" customHeight="1">
      <c r="A160" s="634" t="s">
        <v>150</v>
      </c>
      <c r="B160" s="634"/>
      <c r="C160" s="634"/>
      <c r="D160" s="634"/>
      <c r="E160" s="634"/>
      <c r="F160" s="634"/>
      <c r="G160" s="634"/>
      <c r="H160" s="634"/>
      <c r="I160" s="634"/>
      <c r="J160" s="634"/>
    </row>
    <row r="161" spans="1:10" s="13" customFormat="1" ht="14.65" customHeight="1">
      <c r="A161" s="631"/>
      <c r="B161" s="632"/>
      <c r="C161" s="632"/>
      <c r="D161" s="632"/>
      <c r="E161" s="632"/>
      <c r="F161" s="632"/>
      <c r="G161" s="632"/>
      <c r="H161" s="632"/>
      <c r="I161" s="632"/>
      <c r="J161" s="633"/>
    </row>
    <row r="162" spans="1:10" s="13" customFormat="1" ht="46" customHeight="1">
      <c r="A162" s="657" t="s">
        <v>151</v>
      </c>
      <c r="B162" s="658"/>
      <c r="C162" s="658"/>
      <c r="D162" s="658"/>
      <c r="E162" s="658"/>
      <c r="F162" s="658"/>
      <c r="G162" s="658"/>
      <c r="H162" s="658"/>
      <c r="I162" s="658"/>
      <c r="J162" s="659"/>
    </row>
    <row r="163" spans="1:10" s="13" customFormat="1" ht="14.65" customHeight="1">
      <c r="A163" s="612" t="s">
        <v>152</v>
      </c>
      <c r="B163" s="612"/>
      <c r="C163" s="612"/>
      <c r="D163" s="612"/>
      <c r="E163" s="612"/>
      <c r="F163" s="612"/>
      <c r="G163" s="612"/>
      <c r="H163" s="612"/>
      <c r="I163" s="612"/>
      <c r="J163" s="204" t="s">
        <v>62</v>
      </c>
    </row>
    <row r="164" spans="1:10" s="13" customFormat="1" ht="14.65" customHeight="1">
      <c r="A164" s="83" t="s">
        <v>15</v>
      </c>
      <c r="B164" s="607" t="s">
        <v>153</v>
      </c>
      <c r="C164" s="607"/>
      <c r="D164" s="607"/>
      <c r="E164" s="607"/>
      <c r="F164" s="607"/>
      <c r="G164" s="607"/>
      <c r="H164" s="607"/>
      <c r="I164" s="607"/>
      <c r="J164" s="84">
        <f>J35</f>
        <v>1542.3</v>
      </c>
    </row>
    <row r="165" spans="1:10" s="13" customFormat="1" ht="14.65" customHeight="1">
      <c r="A165" s="83" t="s">
        <v>17</v>
      </c>
      <c r="B165" s="607" t="s">
        <v>59</v>
      </c>
      <c r="C165" s="607"/>
      <c r="D165" s="607"/>
      <c r="E165" s="607"/>
      <c r="F165" s="607"/>
      <c r="G165" s="607"/>
      <c r="H165" s="607"/>
      <c r="I165" s="607"/>
      <c r="J165" s="84">
        <f>J86</f>
        <v>1620.86</v>
      </c>
    </row>
    <row r="166" spans="1:10" s="13" customFormat="1" ht="14.65" customHeight="1">
      <c r="A166" s="83" t="s">
        <v>20</v>
      </c>
      <c r="B166" s="607" t="s">
        <v>154</v>
      </c>
      <c r="C166" s="607"/>
      <c r="D166" s="607"/>
      <c r="E166" s="607"/>
      <c r="F166" s="607"/>
      <c r="G166" s="607"/>
      <c r="H166" s="607"/>
      <c r="I166" s="607"/>
      <c r="J166" s="84">
        <f>J95</f>
        <v>122.00999999999999</v>
      </c>
    </row>
    <row r="167" spans="1:10" s="13" customFormat="1" ht="14.65" customHeight="1">
      <c r="A167" s="83" t="s">
        <v>22</v>
      </c>
      <c r="B167" s="607" t="s">
        <v>155</v>
      </c>
      <c r="C167" s="607"/>
      <c r="D167" s="607"/>
      <c r="E167" s="607"/>
      <c r="F167" s="607"/>
      <c r="G167" s="607"/>
      <c r="H167" s="607"/>
      <c r="I167" s="607"/>
      <c r="J167" s="84">
        <f>J123</f>
        <v>249.85999999999999</v>
      </c>
    </row>
    <row r="168" spans="1:10" s="13" customFormat="1" ht="14.65" customHeight="1">
      <c r="A168" s="83" t="s">
        <v>38</v>
      </c>
      <c r="B168" s="607" t="s">
        <v>156</v>
      </c>
      <c r="C168" s="607"/>
      <c r="D168" s="607"/>
      <c r="E168" s="607"/>
      <c r="F168" s="607"/>
      <c r="G168" s="607"/>
      <c r="H168" s="607"/>
      <c r="I168" s="607"/>
      <c r="J168" s="84">
        <f>J132</f>
        <v>683.99</v>
      </c>
    </row>
    <row r="169" spans="1:10" s="13" customFormat="1" ht="14.65" customHeight="1">
      <c r="A169" s="608" t="s">
        <v>157</v>
      </c>
      <c r="B169" s="608"/>
      <c r="C169" s="608"/>
      <c r="D169" s="608"/>
      <c r="E169" s="608"/>
      <c r="F169" s="608"/>
      <c r="G169" s="608"/>
      <c r="H169" s="608"/>
      <c r="I169" s="608"/>
      <c r="J169" s="85">
        <f>SUM(J164:J168)</f>
        <v>4219.0200000000004</v>
      </c>
    </row>
    <row r="170" spans="1:10" s="13" customFormat="1" ht="14.65" customHeight="1">
      <c r="A170" s="86" t="s">
        <v>78</v>
      </c>
      <c r="B170" s="609" t="s">
        <v>158</v>
      </c>
      <c r="C170" s="609"/>
      <c r="D170" s="609"/>
      <c r="E170" s="609"/>
      <c r="F170" s="609"/>
      <c r="G170" s="609"/>
      <c r="H170" s="609"/>
      <c r="I170" s="609"/>
      <c r="J170" s="84">
        <f>J153</f>
        <v>1297.9099999999999</v>
      </c>
    </row>
    <row r="171" spans="1:10" s="13" customFormat="1" ht="14.65" customHeight="1">
      <c r="A171" s="608" t="s">
        <v>159</v>
      </c>
      <c r="B171" s="608"/>
      <c r="C171" s="608"/>
      <c r="D171" s="608"/>
      <c r="E171" s="608"/>
      <c r="F171" s="608"/>
      <c r="G171" s="608"/>
      <c r="H171" s="608"/>
      <c r="I171" s="608"/>
      <c r="J171" s="85">
        <f>SUM(J169:J170)</f>
        <v>5516.93</v>
      </c>
    </row>
    <row r="172" spans="1:10" s="13" customFormat="1" ht="14.65" customHeight="1">
      <c r="A172" s="615"/>
      <c r="B172" s="615"/>
      <c r="C172" s="615"/>
      <c r="D172" s="615"/>
      <c r="E172" s="615"/>
      <c r="F172" s="615"/>
      <c r="G172" s="615"/>
      <c r="H172" s="615"/>
      <c r="I172" s="615"/>
      <c r="J172" s="615"/>
    </row>
    <row r="173" spans="1:10" s="13" customFormat="1" ht="17.149999999999999" customHeight="1">
      <c r="A173" s="616"/>
      <c r="B173" s="616"/>
      <c r="C173" s="616"/>
      <c r="D173" s="616"/>
      <c r="E173" s="616"/>
      <c r="F173" s="616"/>
      <c r="G173" s="616"/>
      <c r="H173" s="616"/>
      <c r="I173" s="616"/>
      <c r="J173" s="616"/>
    </row>
    <row r="174" spans="1:10" s="13" customFormat="1" ht="14.65" customHeight="1">
      <c r="A174" s="617"/>
      <c r="B174" s="617"/>
      <c r="C174" s="617"/>
      <c r="D174" s="617"/>
      <c r="E174" s="617"/>
      <c r="F174" s="617"/>
      <c r="G174" s="617"/>
      <c r="H174" s="617"/>
      <c r="I174" s="617"/>
      <c r="J174" s="617"/>
    </row>
    <row r="175" spans="1:10" s="13" customFormat="1" ht="27.4" customHeight="1">
      <c r="A175" s="618" t="s">
        <v>160</v>
      </c>
      <c r="B175" s="618"/>
      <c r="C175" s="618"/>
      <c r="D175" s="618"/>
      <c r="E175" s="618"/>
      <c r="F175" s="618"/>
      <c r="G175" s="618"/>
      <c r="H175" s="618"/>
      <c r="I175" s="618"/>
      <c r="J175" s="618"/>
    </row>
    <row r="176" spans="1:10" s="13" customFormat="1" ht="38.25" customHeight="1">
      <c r="A176" s="613" t="s">
        <v>161</v>
      </c>
      <c r="B176" s="613"/>
      <c r="C176" s="613" t="s">
        <v>162</v>
      </c>
      <c r="D176" s="613"/>
      <c r="E176" s="186" t="s">
        <v>163</v>
      </c>
      <c r="F176" s="613" t="s">
        <v>164</v>
      </c>
      <c r="G176" s="613"/>
      <c r="H176" s="613"/>
      <c r="I176" s="149" t="s">
        <v>165</v>
      </c>
      <c r="J176" s="149" t="s">
        <v>166</v>
      </c>
    </row>
    <row r="177" spans="1:10" s="13" customFormat="1" ht="27.4" customHeight="1">
      <c r="A177" s="613" t="s">
        <v>442</v>
      </c>
      <c r="B177" s="613"/>
      <c r="C177" s="614">
        <f>J171</f>
        <v>5516.93</v>
      </c>
      <c r="D177" s="614"/>
      <c r="E177" s="186">
        <v>1</v>
      </c>
      <c r="F177" s="614">
        <f>C177*E177</f>
        <v>5516.93</v>
      </c>
      <c r="G177" s="614"/>
      <c r="H177" s="614"/>
      <c r="I177" s="186">
        <v>1</v>
      </c>
      <c r="J177" s="187">
        <f>F177*I177</f>
        <v>5516.93</v>
      </c>
    </row>
    <row r="178" spans="1:10" s="13" customFormat="1" ht="27.4" customHeight="1">
      <c r="A178" s="613" t="s">
        <v>167</v>
      </c>
      <c r="B178" s="613"/>
      <c r="C178" s="613"/>
      <c r="D178" s="613"/>
      <c r="E178" s="613"/>
      <c r="F178" s="613"/>
      <c r="G178" s="613"/>
      <c r="H178" s="613"/>
      <c r="I178" s="613"/>
      <c r="J178" s="150">
        <f>SUM(J177:J177)</f>
        <v>5516.93</v>
      </c>
    </row>
  </sheetData>
  <sheetProtection selectLockedCells="1" selectUnlockedCells="1"/>
  <mergeCells count="281">
    <mergeCell ref="A5:J5"/>
    <mergeCell ref="A6:J6"/>
    <mergeCell ref="B7:G7"/>
    <mergeCell ref="H7:J7"/>
    <mergeCell ref="B8:G8"/>
    <mergeCell ref="H8:J8"/>
    <mergeCell ref="A1:J1"/>
    <mergeCell ref="A2:J2"/>
    <mergeCell ref="A3:G3"/>
    <mergeCell ref="H3:J3"/>
    <mergeCell ref="A4:G4"/>
    <mergeCell ref="H4:J4"/>
    <mergeCell ref="A17:J17"/>
    <mergeCell ref="B21:G21"/>
    <mergeCell ref="A13:F13"/>
    <mergeCell ref="G13:J13"/>
    <mergeCell ref="A14:J14"/>
    <mergeCell ref="B15:E15"/>
    <mergeCell ref="G15:H15"/>
    <mergeCell ref="B16:E16"/>
    <mergeCell ref="B9:G9"/>
    <mergeCell ref="H9:J9"/>
    <mergeCell ref="B10:G10"/>
    <mergeCell ref="H10:J10"/>
    <mergeCell ref="A11:J11"/>
    <mergeCell ref="A12:F12"/>
    <mergeCell ref="G12:J12"/>
    <mergeCell ref="HN21:HU21"/>
    <mergeCell ref="HV21:IC21"/>
    <mergeCell ref="ID21:IK21"/>
    <mergeCell ref="B22:G22"/>
    <mergeCell ref="FB21:FI21"/>
    <mergeCell ref="FJ21:FQ21"/>
    <mergeCell ref="FR21:FY21"/>
    <mergeCell ref="FZ21:GG21"/>
    <mergeCell ref="GH21:GO21"/>
    <mergeCell ref="GP21:GW21"/>
    <mergeCell ref="DF21:DM21"/>
    <mergeCell ref="DN21:DU21"/>
    <mergeCell ref="DV21:EC21"/>
    <mergeCell ref="ED21:EK21"/>
    <mergeCell ref="EL21:ES21"/>
    <mergeCell ref="ET21:FA21"/>
    <mergeCell ref="BJ21:BQ21"/>
    <mergeCell ref="BR21:BY21"/>
    <mergeCell ref="BZ21:CG21"/>
    <mergeCell ref="CH21:CO21"/>
    <mergeCell ref="CP21:CW21"/>
    <mergeCell ref="CX21:DE21"/>
    <mergeCell ref="N21:U21"/>
    <mergeCell ref="V21:AC21"/>
    <mergeCell ref="A29:J29"/>
    <mergeCell ref="B30:G30"/>
    <mergeCell ref="H30:I30"/>
    <mergeCell ref="A28:J28"/>
    <mergeCell ref="B23:G23"/>
    <mergeCell ref="B24:G24"/>
    <mergeCell ref="B25:G25"/>
    <mergeCell ref="GX21:HE21"/>
    <mergeCell ref="HF21:HM21"/>
    <mergeCell ref="AD21:AK21"/>
    <mergeCell ref="AL21:AS21"/>
    <mergeCell ref="AT21:BA21"/>
    <mergeCell ref="BB21:BI21"/>
    <mergeCell ref="A35:I35"/>
    <mergeCell ref="A38:J38"/>
    <mergeCell ref="A39:J39"/>
    <mergeCell ref="A40:J40"/>
    <mergeCell ref="A36:J36"/>
    <mergeCell ref="A37:J37"/>
    <mergeCell ref="B31:I31"/>
    <mergeCell ref="B32:G32"/>
    <mergeCell ref="H32:I32"/>
    <mergeCell ref="B33:G33"/>
    <mergeCell ref="H33:I33"/>
    <mergeCell ref="B34:G34"/>
    <mergeCell ref="H34:I34"/>
    <mergeCell ref="R46:X46"/>
    <mergeCell ref="AA46:AG46"/>
    <mergeCell ref="AJ46:AP46"/>
    <mergeCell ref="AS46:AY46"/>
    <mergeCell ref="BB46:BH46"/>
    <mergeCell ref="BK46:BQ46"/>
    <mergeCell ref="B41:I41"/>
    <mergeCell ref="B42:H42"/>
    <mergeCell ref="B43:H43"/>
    <mergeCell ref="A44:H44"/>
    <mergeCell ref="B45:H45"/>
    <mergeCell ref="A46:H46"/>
    <mergeCell ref="II46:IK46"/>
    <mergeCell ref="Q47:X47"/>
    <mergeCell ref="Z47:AG47"/>
    <mergeCell ref="AI47:AP47"/>
    <mergeCell ref="AR47:AY47"/>
    <mergeCell ref="BA47:BH47"/>
    <mergeCell ref="BJ47:BQ47"/>
    <mergeCell ref="BS47:BZ47"/>
    <mergeCell ref="FX46:GD46"/>
    <mergeCell ref="GG46:GM46"/>
    <mergeCell ref="GP46:GV46"/>
    <mergeCell ref="GY46:HE46"/>
    <mergeCell ref="HH46:HN46"/>
    <mergeCell ref="HQ46:HW46"/>
    <mergeCell ref="DV46:EB46"/>
    <mergeCell ref="EE46:EK46"/>
    <mergeCell ref="EN46:ET46"/>
    <mergeCell ref="EW46:FC46"/>
    <mergeCell ref="FF46:FL46"/>
    <mergeCell ref="FO46:FU46"/>
    <mergeCell ref="BT46:BZ46"/>
    <mergeCell ref="CC46:CI46"/>
    <mergeCell ref="CL46:CR46"/>
    <mergeCell ref="CU46:DA46"/>
    <mergeCell ref="FN47:FU47"/>
    <mergeCell ref="FW47:GD47"/>
    <mergeCell ref="CB47:CI47"/>
    <mergeCell ref="CK47:CR47"/>
    <mergeCell ref="CT47:DA47"/>
    <mergeCell ref="DC47:DJ47"/>
    <mergeCell ref="DL47:DS47"/>
    <mergeCell ref="DU47:EB47"/>
    <mergeCell ref="HZ46:IF46"/>
    <mergeCell ref="DD46:DJ46"/>
    <mergeCell ref="DM46:DS46"/>
    <mergeCell ref="A60:H60"/>
    <mergeCell ref="B53:H53"/>
    <mergeCell ref="B54:D54"/>
    <mergeCell ref="B55:H55"/>
    <mergeCell ref="B56:H56"/>
    <mergeCell ref="B57:H57"/>
    <mergeCell ref="B58:H58"/>
    <mergeCell ref="IH47:IK47"/>
    <mergeCell ref="B51:H51"/>
    <mergeCell ref="B52:H52"/>
    <mergeCell ref="A47:J47"/>
    <mergeCell ref="A48:J48"/>
    <mergeCell ref="A49:J49"/>
    <mergeCell ref="A50:J50"/>
    <mergeCell ref="GF47:GM47"/>
    <mergeCell ref="GO47:GV47"/>
    <mergeCell ref="GX47:HE47"/>
    <mergeCell ref="HG47:HN47"/>
    <mergeCell ref="HP47:HW47"/>
    <mergeCell ref="HY47:IF47"/>
    <mergeCell ref="ED47:EK47"/>
    <mergeCell ref="EM47:ET47"/>
    <mergeCell ref="EV47:FC47"/>
    <mergeCell ref="FE47:FL47"/>
    <mergeCell ref="B83:H83"/>
    <mergeCell ref="B84:H84"/>
    <mergeCell ref="B85:I85"/>
    <mergeCell ref="A86:I86"/>
    <mergeCell ref="A77:I77"/>
    <mergeCell ref="B82:I82"/>
    <mergeCell ref="A80:J80"/>
    <mergeCell ref="A81:J81"/>
    <mergeCell ref="B71:H71"/>
    <mergeCell ref="B72:H72"/>
    <mergeCell ref="B73:I73"/>
    <mergeCell ref="B74:I74"/>
    <mergeCell ref="B75:I75"/>
    <mergeCell ref="B76:I76"/>
    <mergeCell ref="A112:J112"/>
    <mergeCell ref="A100:J100"/>
    <mergeCell ref="A102:J102"/>
    <mergeCell ref="H101:I101"/>
    <mergeCell ref="B94:H94"/>
    <mergeCell ref="A95:H95"/>
    <mergeCell ref="B89:I89"/>
    <mergeCell ref="B90:H90"/>
    <mergeCell ref="B91:H91"/>
    <mergeCell ref="B92:H92"/>
    <mergeCell ref="B93:H93"/>
    <mergeCell ref="B108:H108"/>
    <mergeCell ref="B109:H109"/>
    <mergeCell ref="B110:H110"/>
    <mergeCell ref="A111:H111"/>
    <mergeCell ref="B103:I103"/>
    <mergeCell ref="B105:H105"/>
    <mergeCell ref="B106:H106"/>
    <mergeCell ref="B107:H107"/>
    <mergeCell ref="B120:I120"/>
    <mergeCell ref="B121:H121"/>
    <mergeCell ref="B122:H122"/>
    <mergeCell ref="A123:H123"/>
    <mergeCell ref="B115:I115"/>
    <mergeCell ref="B116:H116"/>
    <mergeCell ref="A117:H117"/>
    <mergeCell ref="A118:J118"/>
    <mergeCell ref="A119:J119"/>
    <mergeCell ref="B143:H143"/>
    <mergeCell ref="A132:I132"/>
    <mergeCell ref="B137:H137"/>
    <mergeCell ref="B126:I126"/>
    <mergeCell ref="B127:I127"/>
    <mergeCell ref="B128:I128"/>
    <mergeCell ref="B129:I129"/>
    <mergeCell ref="B130:I130"/>
    <mergeCell ref="B131:I131"/>
    <mergeCell ref="A133:J133"/>
    <mergeCell ref="A134:J134"/>
    <mergeCell ref="A135:J135"/>
    <mergeCell ref="A136:J136"/>
    <mergeCell ref="A163:I163"/>
    <mergeCell ref="B164:I164"/>
    <mergeCell ref="B165:I165"/>
    <mergeCell ref="B166:I166"/>
    <mergeCell ref="B167:I167"/>
    <mergeCell ref="B168:I168"/>
    <mergeCell ref="A155:H155"/>
    <mergeCell ref="A156:C158"/>
    <mergeCell ref="B149:H149"/>
    <mergeCell ref="B150:H150"/>
    <mergeCell ref="B151:H151"/>
    <mergeCell ref="B152:H152"/>
    <mergeCell ref="A153:I153"/>
    <mergeCell ref="A154:J154"/>
    <mergeCell ref="A161:J161"/>
    <mergeCell ref="A162:J162"/>
    <mergeCell ref="A178:I178"/>
    <mergeCell ref="A175:J175"/>
    <mergeCell ref="A176:B176"/>
    <mergeCell ref="C176:D176"/>
    <mergeCell ref="F176:H176"/>
    <mergeCell ref="A177:B177"/>
    <mergeCell ref="C177:D177"/>
    <mergeCell ref="F177:H177"/>
    <mergeCell ref="A169:I169"/>
    <mergeCell ref="B170:I170"/>
    <mergeCell ref="A171:I171"/>
    <mergeCell ref="A172:J172"/>
    <mergeCell ref="A173:J173"/>
    <mergeCell ref="A174:J174"/>
    <mergeCell ref="A61:J61"/>
    <mergeCell ref="A62:J62"/>
    <mergeCell ref="A63:J63"/>
    <mergeCell ref="A64:J64"/>
    <mergeCell ref="A78:J78"/>
    <mergeCell ref="A79:J79"/>
    <mergeCell ref="G16:H16"/>
    <mergeCell ref="H21:J21"/>
    <mergeCell ref="H22:J22"/>
    <mergeCell ref="H23:J23"/>
    <mergeCell ref="H24:J24"/>
    <mergeCell ref="A18:J18"/>
    <mergeCell ref="A19:J19"/>
    <mergeCell ref="A20:J20"/>
    <mergeCell ref="H25:J25"/>
    <mergeCell ref="A26:J26"/>
    <mergeCell ref="A27:J27"/>
    <mergeCell ref="B65:I65"/>
    <mergeCell ref="B66:I66"/>
    <mergeCell ref="B67:H67"/>
    <mergeCell ref="B68:H68"/>
    <mergeCell ref="B69:H69"/>
    <mergeCell ref="B70:I70"/>
    <mergeCell ref="B59:H59"/>
    <mergeCell ref="A113:J113"/>
    <mergeCell ref="A114:J114"/>
    <mergeCell ref="A124:J124"/>
    <mergeCell ref="A125:J125"/>
    <mergeCell ref="A159:J159"/>
    <mergeCell ref="A160:J160"/>
    <mergeCell ref="A87:J87"/>
    <mergeCell ref="A88:J88"/>
    <mergeCell ref="A96:J96"/>
    <mergeCell ref="A97:J97"/>
    <mergeCell ref="A98:J98"/>
    <mergeCell ref="A99:J99"/>
    <mergeCell ref="B144:D144"/>
    <mergeCell ref="E144:J144"/>
    <mergeCell ref="B145:H145"/>
    <mergeCell ref="B146:H146"/>
    <mergeCell ref="B147:H147"/>
    <mergeCell ref="B148:H148"/>
    <mergeCell ref="A138:H138"/>
    <mergeCell ref="B139:H139"/>
    <mergeCell ref="A140:H140"/>
    <mergeCell ref="B141:H141"/>
    <mergeCell ref="B104:G104"/>
    <mergeCell ref="A142:H142"/>
  </mergeCells>
  <pageMargins left="0.78749999999999998" right="0.31527777777777777" top="0.43333333333333335" bottom="0.31527777777777777" header="0.51180555555555551" footer="0.51180555555555551"/>
  <pageSetup paperSize="9" scale="40" firstPageNumber="0" orientation="portrait" horizontalDpi="300" verticalDpi="300" r:id="rId1"/>
  <headerFooter alignWithMargins="0"/>
  <rowBreaks count="2" manualBreakCount="2">
    <brk id="48" max="16383" man="1"/>
    <brk id="124"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A60BF-BA07-431C-8FB1-47B0AE132B62}">
  <sheetPr>
    <tabColor indexed="34"/>
  </sheetPr>
  <dimension ref="A1:L18"/>
  <sheetViews>
    <sheetView view="pageBreakPreview" zoomScale="60" zoomScaleNormal="100" workbookViewId="0">
      <selection activeCell="K22" sqref="K22"/>
    </sheetView>
  </sheetViews>
  <sheetFormatPr defaultRowHeight="12.5"/>
  <cols>
    <col min="5" max="5" width="15.54296875" customWidth="1"/>
    <col min="6" max="6" width="30.81640625" customWidth="1"/>
    <col min="7" max="7" width="14.26953125" customWidth="1"/>
    <col min="8" max="8" width="11.453125" bestFit="1" customWidth="1"/>
    <col min="9" max="9" width="15.54296875" customWidth="1"/>
    <col min="10" max="10" width="14.81640625" customWidth="1"/>
    <col min="11" max="11" width="72.81640625" customWidth="1"/>
    <col min="12" max="12" width="20.54296875" customWidth="1"/>
  </cols>
  <sheetData>
    <row r="1" spans="1:12" ht="62">
      <c r="A1" s="672" t="s">
        <v>475</v>
      </c>
      <c r="B1" s="672"/>
      <c r="C1" s="672"/>
      <c r="D1" s="272" t="s">
        <v>31</v>
      </c>
      <c r="E1" s="272" t="s">
        <v>476</v>
      </c>
      <c r="F1" s="272" t="s">
        <v>477</v>
      </c>
      <c r="G1" s="272" t="s">
        <v>478</v>
      </c>
      <c r="H1" s="272" t="s">
        <v>347</v>
      </c>
      <c r="I1" s="273" t="s">
        <v>479</v>
      </c>
      <c r="J1" s="272" t="s">
        <v>480</v>
      </c>
      <c r="K1" s="406" t="s">
        <v>630</v>
      </c>
      <c r="L1" s="406" t="s">
        <v>629</v>
      </c>
    </row>
    <row r="2" spans="1:12" ht="15.5">
      <c r="A2" s="671" t="s">
        <v>170</v>
      </c>
      <c r="B2" s="671"/>
      <c r="C2" s="671"/>
      <c r="D2" s="275" t="s">
        <v>482</v>
      </c>
      <c r="E2" s="279">
        <v>135.07</v>
      </c>
      <c r="F2" s="276" t="s">
        <v>604</v>
      </c>
      <c r="G2" s="276">
        <v>15</v>
      </c>
      <c r="H2" s="402">
        <f>'BDI materiais - BDI serviços'!$C$49</f>
        <v>0.26152380952380949</v>
      </c>
      <c r="I2" s="277">
        <f t="shared" ref="I2:I16" si="0">E2+(E2*H2)</f>
        <v>170.39402095238094</v>
      </c>
      <c r="J2" s="277">
        <f t="shared" ref="J2:J16" si="1">I2*G2</f>
        <v>2555.9103142857143</v>
      </c>
      <c r="K2" s="405" t="s">
        <v>603</v>
      </c>
      <c r="L2" s="278" t="s">
        <v>81</v>
      </c>
    </row>
    <row r="3" spans="1:12" ht="15.5">
      <c r="A3" s="671" t="s">
        <v>191</v>
      </c>
      <c r="B3" s="671"/>
      <c r="C3" s="671"/>
      <c r="D3" s="275" t="s">
        <v>483</v>
      </c>
      <c r="E3" s="279">
        <v>135.07</v>
      </c>
      <c r="F3" s="276" t="s">
        <v>604</v>
      </c>
      <c r="G3" s="276">
        <v>10</v>
      </c>
      <c r="H3" s="402">
        <f>'BDI materiais - BDI serviços'!$C$49</f>
        <v>0.26152380952380949</v>
      </c>
      <c r="I3" s="277">
        <f t="shared" si="0"/>
        <v>170.39402095238094</v>
      </c>
      <c r="J3" s="277">
        <f t="shared" si="1"/>
        <v>1703.9402095238095</v>
      </c>
      <c r="K3" s="405" t="s">
        <v>603</v>
      </c>
      <c r="L3" s="278" t="s">
        <v>81</v>
      </c>
    </row>
    <row r="4" spans="1:12" ht="43.5" customHeight="1">
      <c r="A4" s="671" t="s">
        <v>516</v>
      </c>
      <c r="B4" s="671"/>
      <c r="C4" s="671"/>
      <c r="D4" s="275" t="s">
        <v>517</v>
      </c>
      <c r="E4" s="279">
        <v>40.79</v>
      </c>
      <c r="F4" s="276" t="s">
        <v>605</v>
      </c>
      <c r="G4" s="276">
        <v>5</v>
      </c>
      <c r="H4" s="402">
        <f>'BDI materiais - BDI serviços'!$C$49</f>
        <v>0.26152380952380949</v>
      </c>
      <c r="I4" s="277">
        <f t="shared" si="0"/>
        <v>51.45755619047619</v>
      </c>
      <c r="J4" s="277">
        <f t="shared" si="1"/>
        <v>257.28778095238096</v>
      </c>
      <c r="K4" s="405" t="s">
        <v>624</v>
      </c>
      <c r="L4" s="278" t="s">
        <v>81</v>
      </c>
    </row>
    <row r="5" spans="1:12" ht="15.5">
      <c r="A5" s="671" t="s">
        <v>169</v>
      </c>
      <c r="B5" s="671"/>
      <c r="C5" s="671"/>
      <c r="D5" s="275" t="s">
        <v>518</v>
      </c>
      <c r="E5" s="279">
        <v>28.9</v>
      </c>
      <c r="F5" s="276" t="s">
        <v>484</v>
      </c>
      <c r="G5" s="276">
        <v>30</v>
      </c>
      <c r="H5" s="402">
        <f>'BDI materiais - BDI serviços'!$C$49</f>
        <v>0.26152380952380949</v>
      </c>
      <c r="I5" s="277">
        <f t="shared" si="0"/>
        <v>36.458038095238095</v>
      </c>
      <c r="J5" s="277">
        <f t="shared" si="1"/>
        <v>1093.7411428571429</v>
      </c>
      <c r="K5" s="405" t="s">
        <v>485</v>
      </c>
      <c r="L5" s="278" t="s">
        <v>81</v>
      </c>
    </row>
    <row r="6" spans="1:12" ht="15.75" customHeight="1">
      <c r="A6" s="671" t="s">
        <v>173</v>
      </c>
      <c r="B6" s="671"/>
      <c r="C6" s="671"/>
      <c r="D6" s="275" t="s">
        <v>498</v>
      </c>
      <c r="E6" s="279">
        <v>31.2</v>
      </c>
      <c r="F6" s="368" t="s">
        <v>499</v>
      </c>
      <c r="G6" s="276">
        <v>10</v>
      </c>
      <c r="H6" s="402">
        <f>'BDI materiais - BDI serviços'!$C$49</f>
        <v>0.26152380952380949</v>
      </c>
      <c r="I6" s="277">
        <f t="shared" si="0"/>
        <v>39.359542857142856</v>
      </c>
      <c r="J6" s="277">
        <f t="shared" si="1"/>
        <v>393.59542857142856</v>
      </c>
      <c r="K6" s="405" t="s">
        <v>500</v>
      </c>
      <c r="L6" s="278" t="s">
        <v>81</v>
      </c>
    </row>
    <row r="7" spans="1:12" ht="15.75" customHeight="1">
      <c r="A7" s="671" t="s">
        <v>174</v>
      </c>
      <c r="B7" s="671"/>
      <c r="C7" s="671"/>
      <c r="D7" s="275" t="s">
        <v>494</v>
      </c>
      <c r="E7" s="279">
        <v>32.25</v>
      </c>
      <c r="F7" s="368" t="s">
        <v>495</v>
      </c>
      <c r="G7" s="276">
        <v>30</v>
      </c>
      <c r="H7" s="402">
        <f>'BDI materiais - BDI serviços'!$C$49</f>
        <v>0.26152380952380949</v>
      </c>
      <c r="I7" s="277">
        <f t="shared" si="0"/>
        <v>40.684142857142859</v>
      </c>
      <c r="J7" s="277">
        <f t="shared" si="1"/>
        <v>1220.5242857142857</v>
      </c>
      <c r="K7" s="405" t="s">
        <v>496</v>
      </c>
      <c r="L7" s="278" t="s">
        <v>81</v>
      </c>
    </row>
    <row r="8" spans="1:12" ht="15.75" customHeight="1">
      <c r="A8" s="671" t="s">
        <v>176</v>
      </c>
      <c r="B8" s="671"/>
      <c r="C8" s="671"/>
      <c r="D8" s="275" t="s">
        <v>491</v>
      </c>
      <c r="E8" s="279">
        <v>33.909999999999997</v>
      </c>
      <c r="F8" s="368" t="s">
        <v>492</v>
      </c>
      <c r="G8" s="276">
        <v>30</v>
      </c>
      <c r="H8" s="402">
        <f>'BDI materiais - BDI serviços'!$C$49</f>
        <v>0.26152380952380949</v>
      </c>
      <c r="I8" s="277">
        <f t="shared" si="0"/>
        <v>42.778272380952373</v>
      </c>
      <c r="J8" s="277">
        <f t="shared" si="1"/>
        <v>1283.3481714285713</v>
      </c>
      <c r="K8" s="405" t="s">
        <v>493</v>
      </c>
      <c r="L8" s="278" t="s">
        <v>81</v>
      </c>
    </row>
    <row r="9" spans="1:12" ht="15.5">
      <c r="A9" s="671" t="s">
        <v>175</v>
      </c>
      <c r="B9" s="671"/>
      <c r="C9" s="671"/>
      <c r="D9" s="275" t="s">
        <v>497</v>
      </c>
      <c r="E9" s="279">
        <v>25.65</v>
      </c>
      <c r="F9" s="368" t="s">
        <v>606</v>
      </c>
      <c r="G9" s="276">
        <v>10</v>
      </c>
      <c r="H9" s="402">
        <f>'BDI materiais - BDI serviços'!$C$49</f>
        <v>0.26152380952380949</v>
      </c>
      <c r="I9" s="277">
        <f t="shared" si="0"/>
        <v>32.358085714285714</v>
      </c>
      <c r="J9" s="277">
        <f t="shared" si="1"/>
        <v>323.58085714285716</v>
      </c>
      <c r="K9" s="404" t="s">
        <v>625</v>
      </c>
      <c r="L9" s="278" t="s">
        <v>81</v>
      </c>
    </row>
    <row r="10" spans="1:12" ht="15.5">
      <c r="A10" s="671" t="s">
        <v>504</v>
      </c>
      <c r="B10" s="671"/>
      <c r="C10" s="671"/>
      <c r="D10" s="275" t="s">
        <v>505</v>
      </c>
      <c r="E10" s="279">
        <v>32.03</v>
      </c>
      <c r="F10" s="368" t="s">
        <v>506</v>
      </c>
      <c r="G10" s="276">
        <v>40</v>
      </c>
      <c r="H10" s="402">
        <f>'BDI materiais - BDI serviços'!$C$49</f>
        <v>0.26152380952380949</v>
      </c>
      <c r="I10" s="277">
        <f t="shared" si="0"/>
        <v>40.40660761904762</v>
      </c>
      <c r="J10" s="277">
        <f t="shared" si="1"/>
        <v>1616.2643047619049</v>
      </c>
      <c r="K10" s="405" t="s">
        <v>507</v>
      </c>
      <c r="L10" s="278" t="s">
        <v>81</v>
      </c>
    </row>
    <row r="11" spans="1:12" ht="15.5">
      <c r="A11" s="671" t="s">
        <v>512</v>
      </c>
      <c r="B11" s="671"/>
      <c r="C11" s="671"/>
      <c r="D11" s="275" t="s">
        <v>513</v>
      </c>
      <c r="E11" s="279">
        <v>24.34</v>
      </c>
      <c r="F11" s="368" t="s">
        <v>607</v>
      </c>
      <c r="G11" s="276">
        <v>5</v>
      </c>
      <c r="H11" s="402">
        <f>'BDI materiais - BDI serviços'!$C$49</f>
        <v>0.26152380952380949</v>
      </c>
      <c r="I11" s="277">
        <f t="shared" si="0"/>
        <v>30.705489523809522</v>
      </c>
      <c r="J11" s="277">
        <f t="shared" si="1"/>
        <v>153.52744761904762</v>
      </c>
      <c r="K11" s="405" t="s">
        <v>626</v>
      </c>
      <c r="L11" s="278" t="s">
        <v>81</v>
      </c>
    </row>
    <row r="12" spans="1:12" ht="15.75" customHeight="1">
      <c r="A12" s="671" t="s">
        <v>508</v>
      </c>
      <c r="B12" s="671"/>
      <c r="C12" s="671"/>
      <c r="D12" s="275" t="s">
        <v>509</v>
      </c>
      <c r="E12" s="279">
        <v>30.77</v>
      </c>
      <c r="F12" s="368" t="s">
        <v>510</v>
      </c>
      <c r="G12" s="276">
        <v>5</v>
      </c>
      <c r="H12" s="402">
        <f>'BDI materiais - BDI serviços'!$C$49</f>
        <v>0.26152380952380949</v>
      </c>
      <c r="I12" s="277">
        <f t="shared" si="0"/>
        <v>38.817087619047619</v>
      </c>
      <c r="J12" s="277">
        <f t="shared" si="1"/>
        <v>194.08543809523809</v>
      </c>
      <c r="K12" s="405" t="s">
        <v>511</v>
      </c>
      <c r="L12" s="278" t="s">
        <v>81</v>
      </c>
    </row>
    <row r="13" spans="1:12" ht="15.5">
      <c r="A13" s="671" t="s">
        <v>519</v>
      </c>
      <c r="B13" s="671"/>
      <c r="C13" s="671"/>
      <c r="D13" s="275" t="s">
        <v>520</v>
      </c>
      <c r="E13" s="279">
        <v>32.03</v>
      </c>
      <c r="F13" s="368" t="s">
        <v>608</v>
      </c>
      <c r="G13" s="276">
        <v>5</v>
      </c>
      <c r="H13" s="402">
        <f>'BDI materiais - BDI serviços'!$C$49</f>
        <v>0.26152380952380949</v>
      </c>
      <c r="I13" s="277">
        <f t="shared" si="0"/>
        <v>40.40660761904762</v>
      </c>
      <c r="J13" s="277">
        <f t="shared" si="1"/>
        <v>202.03303809523811</v>
      </c>
      <c r="K13" s="405" t="s">
        <v>627</v>
      </c>
      <c r="L13" s="278" t="s">
        <v>81</v>
      </c>
    </row>
    <row r="14" spans="1:12" ht="15.5">
      <c r="A14" s="671" t="s">
        <v>521</v>
      </c>
      <c r="B14" s="671"/>
      <c r="C14" s="671"/>
      <c r="D14" s="275" t="s">
        <v>522</v>
      </c>
      <c r="E14" s="279">
        <v>45.83</v>
      </c>
      <c r="F14" s="368" t="s">
        <v>609</v>
      </c>
      <c r="G14" s="276">
        <v>20</v>
      </c>
      <c r="H14" s="402">
        <f>'BDI materiais - BDI serviços'!$C$49</f>
        <v>0.26152380952380949</v>
      </c>
      <c r="I14" s="277">
        <f t="shared" si="0"/>
        <v>57.815636190476184</v>
      </c>
      <c r="J14" s="277">
        <f t="shared" si="1"/>
        <v>1156.3127238095237</v>
      </c>
      <c r="K14" s="405" t="s">
        <v>628</v>
      </c>
      <c r="L14" s="278" t="s">
        <v>81</v>
      </c>
    </row>
    <row r="15" spans="1:12" ht="15.5">
      <c r="A15" s="671" t="s">
        <v>37</v>
      </c>
      <c r="B15" s="671"/>
      <c r="C15" s="671"/>
      <c r="D15" s="275" t="s">
        <v>488</v>
      </c>
      <c r="E15" s="279">
        <v>32.65</v>
      </c>
      <c r="F15" s="368" t="s">
        <v>486</v>
      </c>
      <c r="G15" s="276">
        <v>5</v>
      </c>
      <c r="H15" s="402">
        <f>'BDI materiais - BDI serviços'!$C$49</f>
        <v>0.26152380952380949</v>
      </c>
      <c r="I15" s="277">
        <f t="shared" si="0"/>
        <v>41.18875238095238</v>
      </c>
      <c r="J15" s="277">
        <f t="shared" si="1"/>
        <v>205.94376190476191</v>
      </c>
      <c r="K15" s="405" t="s">
        <v>487</v>
      </c>
      <c r="L15" s="278" t="s">
        <v>81</v>
      </c>
    </row>
    <row r="16" spans="1:12" ht="16" thickBot="1">
      <c r="A16" s="671" t="s">
        <v>36</v>
      </c>
      <c r="B16" s="671"/>
      <c r="C16" s="671"/>
      <c r="D16" s="275" t="s">
        <v>501</v>
      </c>
      <c r="E16" s="279">
        <v>31.52</v>
      </c>
      <c r="F16" s="368" t="s">
        <v>502</v>
      </c>
      <c r="G16" s="276">
        <v>10</v>
      </c>
      <c r="H16" s="402">
        <f>'BDI materiais - BDI serviços'!$C$49</f>
        <v>0.26152380952380949</v>
      </c>
      <c r="I16" s="277">
        <f t="shared" si="0"/>
        <v>39.763230476190472</v>
      </c>
      <c r="J16" s="277">
        <f t="shared" si="1"/>
        <v>397.63230476190472</v>
      </c>
      <c r="K16" s="405" t="s">
        <v>503</v>
      </c>
      <c r="L16" s="278" t="s">
        <v>81</v>
      </c>
    </row>
    <row r="17" spans="1:10" ht="14.5" thickBot="1">
      <c r="A17" s="673" t="s">
        <v>514</v>
      </c>
      <c r="B17" s="673"/>
      <c r="C17" s="673"/>
      <c r="D17" s="673"/>
      <c r="E17" s="673"/>
      <c r="F17" s="673"/>
      <c r="G17" s="674" t="s">
        <v>515</v>
      </c>
      <c r="H17" s="674"/>
      <c r="I17" s="675" t="s">
        <v>524</v>
      </c>
      <c r="J17" s="675"/>
    </row>
    <row r="18" spans="1:10" ht="14.5" thickBot="1">
      <c r="A18" s="673"/>
      <c r="B18" s="673"/>
      <c r="C18" s="673"/>
      <c r="D18" s="673"/>
      <c r="E18" s="673"/>
      <c r="F18" s="673"/>
      <c r="G18" s="676">
        <f>SUM(J2:J16)</f>
        <v>12757.72720952381</v>
      </c>
      <c r="H18" s="676"/>
      <c r="I18" s="675">
        <f>G18*24</f>
        <v>306185.45302857144</v>
      </c>
      <c r="J18" s="675"/>
    </row>
  </sheetData>
  <mergeCells count="21">
    <mergeCell ref="A17:F18"/>
    <mergeCell ref="G17:H17"/>
    <mergeCell ref="I17:J17"/>
    <mergeCell ref="G18:H18"/>
    <mergeCell ref="I18:J18"/>
    <mergeCell ref="A16:C16"/>
    <mergeCell ref="A6:C6"/>
    <mergeCell ref="A7:C7"/>
    <mergeCell ref="A8:C8"/>
    <mergeCell ref="A9:C9"/>
    <mergeCell ref="A10:C10"/>
    <mergeCell ref="A11:C11"/>
    <mergeCell ref="A12:C12"/>
    <mergeCell ref="A13:C13"/>
    <mergeCell ref="A14:C14"/>
    <mergeCell ref="A15:C15"/>
    <mergeCell ref="A5:C5"/>
    <mergeCell ref="A1:C1"/>
    <mergeCell ref="A2:C2"/>
    <mergeCell ref="A3:C3"/>
    <mergeCell ref="A4:C4"/>
  </mergeCells>
  <pageMargins left="0.51181102362204722" right="0.51181102362204722" top="0.78740157480314965" bottom="0.78740157480314965" header="0.31496062992125984" footer="0.31496062992125984"/>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topLeftCell="A13" zoomScale="80" zoomScaleNormal="90" zoomScaleSheetLayoutView="80" workbookViewId="0">
      <selection activeCell="N24" sqref="N24"/>
    </sheetView>
  </sheetViews>
  <sheetFormatPr defaultColWidth="11.453125" defaultRowHeight="14.65" customHeight="1"/>
  <cols>
    <col min="1" max="1" width="6.7265625" customWidth="1"/>
    <col min="2" max="2" width="7.453125" customWidth="1"/>
    <col min="3" max="3" width="26.81640625" customWidth="1"/>
    <col min="4" max="4" width="15.26953125" customWidth="1"/>
    <col min="5" max="5" width="13.453125" customWidth="1"/>
    <col min="6" max="6" width="15.453125" customWidth="1"/>
    <col min="7" max="7" width="17.7265625" customWidth="1"/>
    <col min="8" max="8" width="13.54296875" customWidth="1"/>
    <col min="9" max="9" width="13.7265625" customWidth="1"/>
  </cols>
  <sheetData>
    <row r="1" spans="1:13" ht="14.65" customHeight="1">
      <c r="A1" s="685"/>
      <c r="B1" s="685"/>
      <c r="C1" s="685"/>
      <c r="D1" s="685"/>
      <c r="E1" s="685"/>
      <c r="F1" s="87"/>
    </row>
    <row r="2" spans="1:13" ht="25.5" customHeight="1">
      <c r="A2" s="88" t="s">
        <v>177</v>
      </c>
      <c r="B2" s="88"/>
      <c r="C2" s="697" t="s">
        <v>178</v>
      </c>
      <c r="D2" s="698"/>
      <c r="E2" s="698"/>
      <c r="F2" s="698"/>
      <c r="G2" s="698"/>
      <c r="H2" s="699"/>
    </row>
    <row r="3" spans="1:13" ht="27" customHeight="1">
      <c r="A3" s="686">
        <v>1</v>
      </c>
      <c r="B3" s="687" t="s">
        <v>15</v>
      </c>
      <c r="C3" s="690" t="s">
        <v>179</v>
      </c>
      <c r="D3" s="691"/>
      <c r="E3" s="691"/>
      <c r="F3" s="691"/>
      <c r="G3" s="691"/>
      <c r="H3" s="692"/>
    </row>
    <row r="4" spans="1:13" ht="24" customHeight="1">
      <c r="A4" s="686"/>
      <c r="B4" s="687"/>
      <c r="C4" s="94" t="s">
        <v>180</v>
      </c>
      <c r="D4" s="434" t="s">
        <v>181</v>
      </c>
      <c r="E4" s="89" t="s">
        <v>182</v>
      </c>
      <c r="F4" s="693" t="s">
        <v>183</v>
      </c>
      <c r="G4" s="694"/>
      <c r="H4" s="89" t="s">
        <v>525</v>
      </c>
    </row>
    <row r="5" spans="1:13" ht="14.65" customHeight="1">
      <c r="A5" s="686"/>
      <c r="B5" s="687"/>
      <c r="C5" s="431" t="s">
        <v>440</v>
      </c>
      <c r="D5" s="679">
        <v>220</v>
      </c>
      <c r="E5" s="433">
        <v>1</v>
      </c>
      <c r="F5" s="695">
        <f>'Residente SRRF05'!F185</f>
        <v>10211.75</v>
      </c>
      <c r="G5" s="696"/>
      <c r="H5" s="90">
        <f>F5*24</f>
        <v>245082</v>
      </c>
    </row>
    <row r="6" spans="1:13" ht="14.65" customHeight="1">
      <c r="A6" s="686"/>
      <c r="B6" s="687"/>
      <c r="C6" s="431" t="s">
        <v>193</v>
      </c>
      <c r="D6" s="680"/>
      <c r="E6" s="433">
        <v>1</v>
      </c>
      <c r="F6" s="695">
        <f>'Residente SRRF05'!F186</f>
        <v>7277.8299999999981</v>
      </c>
      <c r="G6" s="696"/>
      <c r="H6" s="90">
        <f t="shared" ref="H6:H10" si="0">F6*24</f>
        <v>174667.91999999995</v>
      </c>
    </row>
    <row r="7" spans="1:13" ht="14.65" customHeight="1">
      <c r="A7" s="686"/>
      <c r="B7" s="687"/>
      <c r="C7" s="431" t="s">
        <v>184</v>
      </c>
      <c r="D7" s="680"/>
      <c r="E7" s="433">
        <v>1</v>
      </c>
      <c r="F7" s="695">
        <f>'Residente SRRF05'!F187</f>
        <v>8968.9500000000007</v>
      </c>
      <c r="G7" s="696"/>
      <c r="H7" s="90">
        <f t="shared" si="0"/>
        <v>215254.80000000002</v>
      </c>
    </row>
    <row r="8" spans="1:13" ht="14.65" customHeight="1">
      <c r="A8" s="686"/>
      <c r="B8" s="687"/>
      <c r="C8" s="432" t="s">
        <v>441</v>
      </c>
      <c r="D8" s="681"/>
      <c r="E8" s="433">
        <v>3</v>
      </c>
      <c r="F8" s="695">
        <f>'Residente SRRF05'!J188</f>
        <v>16250.16</v>
      </c>
      <c r="G8" s="696"/>
      <c r="H8" s="90">
        <f t="shared" si="0"/>
        <v>390003.83999999997</v>
      </c>
    </row>
    <row r="9" spans="1:13" ht="14.65" customHeight="1">
      <c r="A9" s="686"/>
      <c r="B9" s="687"/>
      <c r="C9" s="432" t="s">
        <v>39</v>
      </c>
      <c r="D9" s="436">
        <v>150</v>
      </c>
      <c r="E9" s="433">
        <v>1</v>
      </c>
      <c r="F9" s="695">
        <f>'Residente SRRF05'!F189</f>
        <v>22202.33</v>
      </c>
      <c r="G9" s="696"/>
      <c r="H9" s="90">
        <f t="shared" si="0"/>
        <v>532855.92000000004</v>
      </c>
    </row>
    <row r="10" spans="1:13" ht="14.65" customHeight="1">
      <c r="A10" s="686"/>
      <c r="B10" s="687"/>
      <c r="C10" s="432" t="s">
        <v>443</v>
      </c>
      <c r="D10" s="436">
        <v>200</v>
      </c>
      <c r="E10" s="433">
        <v>1</v>
      </c>
      <c r="F10" s="695">
        <f>'Aux Escritorio SRRF05'!F177</f>
        <v>5516.93</v>
      </c>
      <c r="G10" s="696"/>
      <c r="H10" s="90">
        <f t="shared" si="0"/>
        <v>132406.32</v>
      </c>
    </row>
    <row r="11" spans="1:13" ht="14.65" customHeight="1">
      <c r="A11" s="686"/>
      <c r="B11" s="687"/>
      <c r="C11" s="281" t="s">
        <v>185</v>
      </c>
      <c r="D11" s="435"/>
      <c r="E11" s="91">
        <f>SUM(E5:E10)</f>
        <v>8</v>
      </c>
      <c r="F11" s="677">
        <f>SUM(F5:F10)</f>
        <v>70427.950000000012</v>
      </c>
      <c r="G11" s="678"/>
      <c r="H11" s="92">
        <f>SUM(H5:H10)</f>
        <v>1690270.8</v>
      </c>
      <c r="J11" s="515"/>
      <c r="K11" s="516"/>
      <c r="L11" s="492"/>
      <c r="M11" s="492"/>
    </row>
    <row r="12" spans="1:13" ht="14.65" customHeight="1">
      <c r="A12" s="686"/>
      <c r="B12" s="688"/>
      <c r="C12" s="688"/>
      <c r="D12" s="688"/>
      <c r="E12" s="688"/>
      <c r="F12" s="688"/>
      <c r="G12" s="688"/>
      <c r="H12" s="688"/>
    </row>
    <row r="13" spans="1:13" ht="31.5" customHeight="1">
      <c r="A13" s="686"/>
      <c r="B13" s="689" t="s">
        <v>17</v>
      </c>
      <c r="C13" s="682" t="s">
        <v>186</v>
      </c>
      <c r="D13" s="683"/>
      <c r="E13" s="683"/>
      <c r="F13" s="683"/>
      <c r="G13" s="683"/>
      <c r="H13" s="683"/>
      <c r="I13" s="684"/>
    </row>
    <row r="14" spans="1:13" ht="74.5" customHeight="1">
      <c r="A14" s="686"/>
      <c r="B14" s="689"/>
      <c r="C14" s="94" t="s">
        <v>180</v>
      </c>
      <c r="D14" s="94" t="s">
        <v>527</v>
      </c>
      <c r="E14" s="94" t="s">
        <v>526</v>
      </c>
      <c r="F14" s="94" t="s">
        <v>528</v>
      </c>
      <c r="G14" s="94" t="s">
        <v>649</v>
      </c>
      <c r="H14" s="94" t="s">
        <v>650</v>
      </c>
      <c r="I14" s="94" t="s">
        <v>651</v>
      </c>
    </row>
    <row r="15" spans="1:13" ht="14.65" customHeight="1">
      <c r="A15" s="686"/>
      <c r="B15" s="689"/>
      <c r="C15" s="95" t="s">
        <v>172</v>
      </c>
      <c r="D15" s="96">
        <v>15</v>
      </c>
      <c r="E15" s="96">
        <f>D15*24</f>
        <v>360</v>
      </c>
      <c r="F15" s="99">
        <f>'Apoio SRRF05'!E2</f>
        <v>135.07</v>
      </c>
      <c r="G15" s="437">
        <f>'Apoio SRRF05'!H2</f>
        <v>0.26152380952380949</v>
      </c>
      <c r="H15" s="438">
        <f>F15+(F15*G15)</f>
        <v>170.39402095238094</v>
      </c>
      <c r="I15" s="282">
        <f>H15*D15</f>
        <v>2555.9103142857143</v>
      </c>
    </row>
    <row r="16" spans="1:13" ht="14.65" customHeight="1">
      <c r="A16" s="686"/>
      <c r="B16" s="689"/>
      <c r="C16" s="280" t="s">
        <v>190</v>
      </c>
      <c r="D16" s="96">
        <v>10</v>
      </c>
      <c r="E16" s="96">
        <f t="shared" ref="E16:E29" si="1">D16*24</f>
        <v>240</v>
      </c>
      <c r="F16" s="99">
        <f>'Apoio SRRF05'!E3</f>
        <v>135.07</v>
      </c>
      <c r="G16" s="437">
        <f>'Apoio SRRF05'!H3</f>
        <v>0.26152380952380949</v>
      </c>
      <c r="H16" s="438">
        <f t="shared" ref="H16:H29" si="2">F16+(F16*G16)</f>
        <v>170.39402095238094</v>
      </c>
      <c r="I16" s="282">
        <f t="shared" ref="I16:I29" si="3">H16*D16</f>
        <v>1703.9402095238095</v>
      </c>
    </row>
    <row r="17" spans="1:9" ht="14.65" customHeight="1">
      <c r="A17" s="686"/>
      <c r="B17" s="689"/>
      <c r="C17" s="93" t="s">
        <v>171</v>
      </c>
      <c r="D17" s="96">
        <v>5</v>
      </c>
      <c r="E17" s="96">
        <f t="shared" si="1"/>
        <v>120</v>
      </c>
      <c r="F17" s="99">
        <f>'Apoio SRRF05'!E4</f>
        <v>40.79</v>
      </c>
      <c r="G17" s="437">
        <f>'Apoio SRRF05'!H4</f>
        <v>0.26152380952380949</v>
      </c>
      <c r="H17" s="438">
        <f t="shared" si="2"/>
        <v>51.45755619047619</v>
      </c>
      <c r="I17" s="282">
        <f t="shared" si="3"/>
        <v>257.28778095238096</v>
      </c>
    </row>
    <row r="18" spans="1:9" ht="14.65" customHeight="1">
      <c r="A18" s="686"/>
      <c r="B18" s="689"/>
      <c r="C18" s="95" t="s">
        <v>169</v>
      </c>
      <c r="D18" s="96">
        <v>30</v>
      </c>
      <c r="E18" s="96">
        <f t="shared" si="1"/>
        <v>720</v>
      </c>
      <c r="F18" s="99">
        <f>'Apoio SRRF05'!E5</f>
        <v>28.9</v>
      </c>
      <c r="G18" s="437">
        <f>'Apoio SRRF05'!H5</f>
        <v>0.26152380952380949</v>
      </c>
      <c r="H18" s="438">
        <f t="shared" si="2"/>
        <v>36.458038095238095</v>
      </c>
      <c r="I18" s="282">
        <f t="shared" si="3"/>
        <v>1093.7411428571429</v>
      </c>
    </row>
    <row r="19" spans="1:9" ht="14.65" customHeight="1">
      <c r="A19" s="686"/>
      <c r="B19" s="689"/>
      <c r="C19" s="95" t="s">
        <v>173</v>
      </c>
      <c r="D19" s="96">
        <v>10</v>
      </c>
      <c r="E19" s="96">
        <f t="shared" si="1"/>
        <v>240</v>
      </c>
      <c r="F19" s="99">
        <f>'Apoio SRRF05'!E6</f>
        <v>31.2</v>
      </c>
      <c r="G19" s="437">
        <f>'Apoio SRRF05'!H6</f>
        <v>0.26152380952380949</v>
      </c>
      <c r="H19" s="438">
        <f t="shared" si="2"/>
        <v>39.359542857142856</v>
      </c>
      <c r="I19" s="282">
        <f t="shared" si="3"/>
        <v>393.59542857142856</v>
      </c>
    </row>
    <row r="20" spans="1:9" ht="14.65" customHeight="1">
      <c r="A20" s="686"/>
      <c r="B20" s="689"/>
      <c r="C20" s="95" t="s">
        <v>174</v>
      </c>
      <c r="D20" s="96">
        <v>30</v>
      </c>
      <c r="E20" s="96">
        <f t="shared" si="1"/>
        <v>720</v>
      </c>
      <c r="F20" s="99">
        <f>'Apoio SRRF05'!E7</f>
        <v>32.25</v>
      </c>
      <c r="G20" s="437">
        <f>'Apoio SRRF05'!H7</f>
        <v>0.26152380952380949</v>
      </c>
      <c r="H20" s="438">
        <f t="shared" si="2"/>
        <v>40.684142857142859</v>
      </c>
      <c r="I20" s="282">
        <f t="shared" si="3"/>
        <v>1220.5242857142857</v>
      </c>
    </row>
    <row r="21" spans="1:9" ht="14.65" customHeight="1">
      <c r="A21" s="686"/>
      <c r="B21" s="689"/>
      <c r="C21" s="95" t="s">
        <v>176</v>
      </c>
      <c r="D21" s="96">
        <v>30</v>
      </c>
      <c r="E21" s="96">
        <f t="shared" si="1"/>
        <v>720</v>
      </c>
      <c r="F21" s="99">
        <f>'Apoio SRRF05'!E8</f>
        <v>33.909999999999997</v>
      </c>
      <c r="G21" s="437">
        <f>'Apoio SRRF05'!H8</f>
        <v>0.26152380952380949</v>
      </c>
      <c r="H21" s="438">
        <f t="shared" si="2"/>
        <v>42.778272380952373</v>
      </c>
      <c r="I21" s="282">
        <f t="shared" si="3"/>
        <v>1283.3481714285713</v>
      </c>
    </row>
    <row r="22" spans="1:9" ht="14.65" customHeight="1">
      <c r="A22" s="686"/>
      <c r="B22" s="689"/>
      <c r="C22" s="95" t="s">
        <v>175</v>
      </c>
      <c r="D22" s="96">
        <v>10</v>
      </c>
      <c r="E22" s="96">
        <f t="shared" si="1"/>
        <v>240</v>
      </c>
      <c r="F22" s="99">
        <f>'Apoio SRRF05'!E9</f>
        <v>25.65</v>
      </c>
      <c r="G22" s="437">
        <f>'Apoio SRRF05'!H9</f>
        <v>0.26152380952380949</v>
      </c>
      <c r="H22" s="438">
        <f t="shared" si="2"/>
        <v>32.358085714285714</v>
      </c>
      <c r="I22" s="282">
        <f t="shared" si="3"/>
        <v>323.58085714285716</v>
      </c>
    </row>
    <row r="23" spans="1:9" ht="14.65" customHeight="1">
      <c r="A23" s="686"/>
      <c r="B23" s="689"/>
      <c r="C23" s="95" t="s">
        <v>504</v>
      </c>
      <c r="D23" s="98">
        <v>40</v>
      </c>
      <c r="E23" s="96">
        <f t="shared" si="1"/>
        <v>960</v>
      </c>
      <c r="F23" s="99">
        <f>'Apoio SRRF05'!E10</f>
        <v>32.03</v>
      </c>
      <c r="G23" s="437">
        <f>'Apoio SRRF05'!H10</f>
        <v>0.26152380952380949</v>
      </c>
      <c r="H23" s="438">
        <f t="shared" si="2"/>
        <v>40.40660761904762</v>
      </c>
      <c r="I23" s="282">
        <f t="shared" si="3"/>
        <v>1616.2643047619049</v>
      </c>
    </row>
    <row r="24" spans="1:9" ht="14.65" customHeight="1">
      <c r="A24" s="686"/>
      <c r="B24" s="689"/>
      <c r="C24" s="100" t="s">
        <v>512</v>
      </c>
      <c r="D24" s="98">
        <v>5</v>
      </c>
      <c r="E24" s="96">
        <f t="shared" si="1"/>
        <v>120</v>
      </c>
      <c r="F24" s="99">
        <f>'Apoio SRRF05'!E11</f>
        <v>24.34</v>
      </c>
      <c r="G24" s="437">
        <f>'Apoio SRRF05'!H11</f>
        <v>0.26152380952380949</v>
      </c>
      <c r="H24" s="438">
        <f t="shared" si="2"/>
        <v>30.705489523809522</v>
      </c>
      <c r="I24" s="282">
        <f t="shared" si="3"/>
        <v>153.52744761904762</v>
      </c>
    </row>
    <row r="25" spans="1:9" ht="14.65" customHeight="1">
      <c r="A25" s="686"/>
      <c r="B25" s="689"/>
      <c r="C25" s="100" t="s">
        <v>508</v>
      </c>
      <c r="D25" s="98">
        <v>5</v>
      </c>
      <c r="E25" s="96">
        <f t="shared" si="1"/>
        <v>120</v>
      </c>
      <c r="F25" s="99">
        <f>'Apoio SRRF05'!E12</f>
        <v>30.77</v>
      </c>
      <c r="G25" s="437">
        <f>'Apoio SRRF05'!H12</f>
        <v>0.26152380952380949</v>
      </c>
      <c r="H25" s="438">
        <f t="shared" si="2"/>
        <v>38.817087619047619</v>
      </c>
      <c r="I25" s="282">
        <f t="shared" si="3"/>
        <v>194.08543809523809</v>
      </c>
    </row>
    <row r="26" spans="1:9" ht="14.65" customHeight="1">
      <c r="A26" s="686"/>
      <c r="B26" s="689"/>
      <c r="C26" s="100" t="s">
        <v>519</v>
      </c>
      <c r="D26" s="98">
        <v>5</v>
      </c>
      <c r="E26" s="96">
        <f t="shared" si="1"/>
        <v>120</v>
      </c>
      <c r="F26" s="99">
        <f>'Apoio SRRF05'!E13</f>
        <v>32.03</v>
      </c>
      <c r="G26" s="437">
        <f>'Apoio SRRF05'!H13</f>
        <v>0.26152380952380949</v>
      </c>
      <c r="H26" s="438">
        <f t="shared" si="2"/>
        <v>40.40660761904762</v>
      </c>
      <c r="I26" s="282">
        <f t="shared" si="3"/>
        <v>202.03303809523811</v>
      </c>
    </row>
    <row r="27" spans="1:9" ht="14.65" customHeight="1">
      <c r="A27" s="686"/>
      <c r="B27" s="689"/>
      <c r="C27" s="100" t="s">
        <v>521</v>
      </c>
      <c r="D27" s="98">
        <v>20</v>
      </c>
      <c r="E27" s="96">
        <f t="shared" si="1"/>
        <v>480</v>
      </c>
      <c r="F27" s="99">
        <f>'Apoio SRRF05'!E14</f>
        <v>45.83</v>
      </c>
      <c r="G27" s="437">
        <f>'Apoio SRRF05'!H14</f>
        <v>0.26152380952380949</v>
      </c>
      <c r="H27" s="438">
        <f t="shared" si="2"/>
        <v>57.815636190476184</v>
      </c>
      <c r="I27" s="282">
        <f t="shared" si="3"/>
        <v>1156.3127238095237</v>
      </c>
    </row>
    <row r="28" spans="1:9" ht="14.65" customHeight="1">
      <c r="A28" s="686"/>
      <c r="B28" s="689"/>
      <c r="C28" s="100" t="s">
        <v>534</v>
      </c>
      <c r="D28" s="98">
        <v>5</v>
      </c>
      <c r="E28" s="96">
        <f t="shared" si="1"/>
        <v>120</v>
      </c>
      <c r="F28" s="99">
        <f>'Apoio SRRF05'!E15</f>
        <v>32.65</v>
      </c>
      <c r="G28" s="437">
        <f>'Apoio SRRF05'!H15</f>
        <v>0.26152380952380949</v>
      </c>
      <c r="H28" s="438">
        <f t="shared" si="2"/>
        <v>41.18875238095238</v>
      </c>
      <c r="I28" s="282">
        <f t="shared" si="3"/>
        <v>205.94376190476191</v>
      </c>
    </row>
    <row r="29" spans="1:9" ht="14.65" customHeight="1">
      <c r="A29" s="686"/>
      <c r="B29" s="689"/>
      <c r="C29" s="100" t="s">
        <v>36</v>
      </c>
      <c r="D29" s="98">
        <v>10</v>
      </c>
      <c r="E29" s="96">
        <f t="shared" si="1"/>
        <v>240</v>
      </c>
      <c r="F29" s="99">
        <f>'Apoio SRRF05'!E16</f>
        <v>31.52</v>
      </c>
      <c r="G29" s="437">
        <f>'Apoio SRRF05'!H16</f>
        <v>0.26152380952380949</v>
      </c>
      <c r="H29" s="438">
        <f t="shared" si="2"/>
        <v>39.763230476190472</v>
      </c>
      <c r="I29" s="282">
        <f t="shared" si="3"/>
        <v>397.63230476190472</v>
      </c>
    </row>
    <row r="30" spans="1:9" ht="14.65" customHeight="1">
      <c r="A30" s="686"/>
      <c r="B30" s="689"/>
      <c r="C30" s="101" t="s">
        <v>187</v>
      </c>
      <c r="D30" s="98">
        <f>SUM(D15:D29)</f>
        <v>230</v>
      </c>
      <c r="E30" s="98">
        <f>SUM(E15:E29)</f>
        <v>5520</v>
      </c>
      <c r="F30" s="439"/>
      <c r="G30" s="440"/>
      <c r="H30" s="440"/>
      <c r="I30" s="102">
        <f>SUM(I15:I29)</f>
        <v>12757.72720952381</v>
      </c>
    </row>
    <row r="31" spans="1:9" ht="14.65" customHeight="1">
      <c r="A31" s="686"/>
      <c r="B31" s="572" t="s">
        <v>529</v>
      </c>
      <c r="C31" s="572"/>
      <c r="D31" s="572"/>
      <c r="E31" s="572"/>
      <c r="F31" s="572"/>
      <c r="G31" s="572"/>
      <c r="H31" s="572"/>
      <c r="I31" s="283">
        <f>I30*24</f>
        <v>306185.45302857144</v>
      </c>
    </row>
  </sheetData>
  <sheetProtection selectLockedCells="1" selectUnlockedCells="1"/>
  <mergeCells count="18">
    <mergeCell ref="C13:I13"/>
    <mergeCell ref="A1:E1"/>
    <mergeCell ref="A3:A31"/>
    <mergeCell ref="B3:B11"/>
    <mergeCell ref="B31:H31"/>
    <mergeCell ref="B12:H12"/>
    <mergeCell ref="B13:B30"/>
    <mergeCell ref="C3:H3"/>
    <mergeCell ref="F4:G4"/>
    <mergeCell ref="F5:G5"/>
    <mergeCell ref="F6:G6"/>
    <mergeCell ref="F7:G7"/>
    <mergeCell ref="F8:G8"/>
    <mergeCell ref="F9:G9"/>
    <mergeCell ref="F10:G10"/>
    <mergeCell ref="C2:H2"/>
    <mergeCell ref="F11:G11"/>
    <mergeCell ref="D5:D8"/>
  </mergeCells>
  <pageMargins left="0.78749999999999998" right="0.78749999999999998" top="1.0527777777777778" bottom="1.0527777777777778" header="0.78749999999999998" footer="0.78749999999999998"/>
  <pageSetup paperSize="9" scale="66"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BC946-2546-458B-BD8E-F5DF5FC30943}">
  <sheetPr>
    <tabColor indexed="34"/>
  </sheetPr>
  <dimension ref="A1:IO184"/>
  <sheetViews>
    <sheetView view="pageBreakPreview" topLeftCell="A45" zoomScale="80" zoomScaleNormal="100" zoomScaleSheetLayoutView="80" workbookViewId="0">
      <selection activeCell="F200" sqref="F200"/>
    </sheetView>
  </sheetViews>
  <sheetFormatPr defaultColWidth="8.7265625" defaultRowHeight="14.65" customHeight="1"/>
  <cols>
    <col min="1" max="1" width="17" style="13" customWidth="1"/>
    <col min="2" max="2" width="10.7265625" style="13" customWidth="1"/>
    <col min="3" max="3" width="12.81640625" style="13" customWidth="1"/>
    <col min="4" max="4" width="12.54296875" style="13" customWidth="1"/>
    <col min="5" max="5" width="13.7265625" style="13" customWidth="1"/>
    <col min="6" max="6" width="10.81640625" style="13" customWidth="1"/>
    <col min="7" max="7" width="11.7265625" style="13" customWidth="1"/>
    <col min="8" max="8" width="16.54296875" style="13" customWidth="1"/>
    <col min="9" max="9" width="11.7265625" style="14" customWidth="1"/>
    <col min="10" max="10" width="16.26953125" style="13" customWidth="1"/>
    <col min="11" max="11" width="18.1796875" style="13" customWidth="1"/>
    <col min="12" max="12" width="16.54296875" style="13" customWidth="1"/>
    <col min="13" max="249" width="8.7265625" style="13" customWidth="1"/>
  </cols>
  <sheetData>
    <row r="1" spans="1:12" ht="24.25" customHeight="1">
      <c r="A1" s="540" t="s">
        <v>10</v>
      </c>
      <c r="B1" s="540"/>
      <c r="C1" s="540"/>
      <c r="D1" s="540"/>
      <c r="E1" s="540"/>
      <c r="F1" s="540"/>
      <c r="G1" s="540"/>
      <c r="H1" s="540"/>
      <c r="I1" s="540"/>
      <c r="J1" s="540"/>
      <c r="K1" s="540"/>
      <c r="L1" s="540"/>
    </row>
    <row r="2" spans="1:12" ht="48.25" customHeight="1">
      <c r="A2" s="541" t="s">
        <v>614</v>
      </c>
      <c r="B2" s="541"/>
      <c r="C2" s="541"/>
      <c r="D2" s="541"/>
      <c r="E2" s="541"/>
      <c r="F2" s="541"/>
      <c r="G2" s="541"/>
      <c r="H2" s="541"/>
      <c r="I2" s="541"/>
      <c r="J2" s="541"/>
      <c r="K2" s="541"/>
      <c r="L2" s="541"/>
    </row>
    <row r="3" spans="1:12" ht="14.65" customHeight="1">
      <c r="A3" s="542" t="s">
        <v>11</v>
      </c>
      <c r="B3" s="542"/>
      <c r="C3" s="542"/>
      <c r="D3" s="542"/>
      <c r="E3" s="542"/>
      <c r="F3" s="542"/>
      <c r="G3" s="542"/>
      <c r="H3" s="670"/>
      <c r="I3" s="670"/>
      <c r="J3" s="670"/>
      <c r="K3" s="670"/>
      <c r="L3" s="670"/>
    </row>
    <row r="4" spans="1:12" ht="14.65" customHeight="1">
      <c r="A4" s="542" t="s">
        <v>12</v>
      </c>
      <c r="B4" s="542"/>
      <c r="C4" s="542"/>
      <c r="D4" s="542"/>
      <c r="E4" s="542"/>
      <c r="F4" s="542"/>
      <c r="G4" s="542"/>
      <c r="H4" s="670" t="s">
        <v>611</v>
      </c>
      <c r="I4" s="670"/>
      <c r="J4" s="670"/>
    </row>
    <row r="5" spans="1:12" ht="14.65" customHeight="1">
      <c r="A5" s="542" t="s">
        <v>13</v>
      </c>
      <c r="B5" s="542"/>
      <c r="C5" s="542"/>
      <c r="D5" s="542"/>
      <c r="E5" s="542"/>
      <c r="F5" s="542"/>
      <c r="G5" s="542"/>
      <c r="H5" s="542"/>
      <c r="I5" s="542"/>
      <c r="J5" s="542"/>
    </row>
    <row r="6" spans="1:12" ht="16.149999999999999" customHeight="1">
      <c r="A6" s="548" t="s">
        <v>14</v>
      </c>
      <c r="B6" s="548"/>
      <c r="C6" s="548"/>
      <c r="D6" s="548"/>
      <c r="E6" s="548"/>
      <c r="F6" s="548"/>
      <c r="G6" s="548"/>
      <c r="H6" s="548"/>
      <c r="I6" s="548"/>
      <c r="J6" s="548"/>
    </row>
    <row r="7" spans="1:12" ht="14.65" customHeight="1">
      <c r="A7" s="222" t="s">
        <v>15</v>
      </c>
      <c r="B7" s="542" t="s">
        <v>16</v>
      </c>
      <c r="C7" s="542"/>
      <c r="D7" s="542"/>
      <c r="E7" s="542"/>
      <c r="F7" s="542"/>
      <c r="G7" s="542"/>
      <c r="H7" s="544"/>
      <c r="I7" s="544"/>
      <c r="J7" s="544"/>
    </row>
    <row r="8" spans="1:12" ht="14.65" customHeight="1">
      <c r="A8" s="222" t="s">
        <v>17</v>
      </c>
      <c r="B8" s="542" t="s">
        <v>18</v>
      </c>
      <c r="C8" s="542"/>
      <c r="D8" s="542"/>
      <c r="E8" s="542"/>
      <c r="F8" s="542"/>
      <c r="G8" s="542"/>
      <c r="H8" s="544" t="s">
        <v>530</v>
      </c>
      <c r="I8" s="544"/>
      <c r="J8" s="544"/>
    </row>
    <row r="9" spans="1:12" ht="39" customHeight="1">
      <c r="A9" s="222" t="s">
        <v>20</v>
      </c>
      <c r="B9" s="542" t="s">
        <v>21</v>
      </c>
      <c r="C9" s="542"/>
      <c r="D9" s="542"/>
      <c r="E9" s="542"/>
      <c r="F9" s="542"/>
      <c r="G9" s="542"/>
      <c r="H9" s="544" t="s">
        <v>643</v>
      </c>
      <c r="I9" s="544"/>
      <c r="J9" s="544"/>
    </row>
    <row r="10" spans="1:12" ht="14.65" customHeight="1">
      <c r="A10" s="222" t="s">
        <v>22</v>
      </c>
      <c r="B10" s="542" t="s">
        <v>23</v>
      </c>
      <c r="C10" s="542"/>
      <c r="D10" s="542"/>
      <c r="E10" s="542"/>
      <c r="F10" s="542"/>
      <c r="G10" s="542"/>
      <c r="H10" s="670">
        <v>24</v>
      </c>
      <c r="I10" s="670"/>
      <c r="J10" s="670"/>
    </row>
    <row r="11" spans="1:12" ht="16.149999999999999" customHeight="1">
      <c r="A11" s="545" t="s">
        <v>24</v>
      </c>
      <c r="B11" s="545"/>
      <c r="C11" s="545"/>
      <c r="D11" s="545"/>
      <c r="E11" s="545"/>
      <c r="F11" s="545"/>
      <c r="G11" s="545"/>
      <c r="H11" s="545"/>
      <c r="I11" s="545"/>
      <c r="J11" s="545"/>
    </row>
    <row r="12" spans="1:12" ht="51" customHeight="1">
      <c r="A12" s="546" t="s">
        <v>25</v>
      </c>
      <c r="B12" s="546"/>
      <c r="C12" s="546"/>
      <c r="D12" s="546"/>
      <c r="E12" s="546"/>
      <c r="F12" s="546"/>
      <c r="G12" s="547" t="s">
        <v>26</v>
      </c>
      <c r="H12" s="547"/>
      <c r="I12" s="547"/>
      <c r="J12" s="547"/>
    </row>
    <row r="13" spans="1:12" ht="14.65" customHeight="1">
      <c r="A13" s="550" t="s">
        <v>27</v>
      </c>
      <c r="B13" s="550"/>
      <c r="C13" s="550"/>
      <c r="D13" s="550"/>
      <c r="E13" s="550"/>
      <c r="F13" s="550"/>
      <c r="G13" s="551" t="s">
        <v>28</v>
      </c>
      <c r="H13" s="551"/>
      <c r="I13" s="551"/>
      <c r="J13" s="551"/>
    </row>
    <row r="14" spans="1:12" ht="14.65" customHeight="1">
      <c r="A14" s="552"/>
      <c r="B14" s="552"/>
      <c r="C14" s="552"/>
      <c r="D14" s="552"/>
      <c r="E14" s="552"/>
      <c r="F14" s="552"/>
      <c r="G14" s="552"/>
      <c r="H14" s="552"/>
      <c r="I14" s="552"/>
      <c r="J14" s="552"/>
    </row>
    <row r="15" spans="1:12" ht="48.75" customHeight="1">
      <c r="A15" s="221" t="s">
        <v>29</v>
      </c>
      <c r="B15" s="551" t="s">
        <v>30</v>
      </c>
      <c r="C15" s="551"/>
      <c r="D15" s="551"/>
      <c r="E15" s="551"/>
      <c r="F15" s="221" t="s">
        <v>31</v>
      </c>
      <c r="G15" s="551" t="s">
        <v>32</v>
      </c>
      <c r="H15" s="551"/>
      <c r="I15" s="219" t="s">
        <v>33</v>
      </c>
      <c r="J15" s="16" t="s">
        <v>34</v>
      </c>
    </row>
    <row r="16" spans="1:12" s="13" customFormat="1" ht="14.65" customHeight="1">
      <c r="A16" s="219" t="s">
        <v>15</v>
      </c>
      <c r="B16" s="551" t="s">
        <v>193</v>
      </c>
      <c r="C16" s="551"/>
      <c r="D16" s="551"/>
      <c r="E16" s="551"/>
      <c r="F16" s="467" t="s">
        <v>653</v>
      </c>
      <c r="G16" s="543" t="s">
        <v>652</v>
      </c>
      <c r="H16" s="543"/>
      <c r="I16" s="238">
        <v>220</v>
      </c>
      <c r="J16" s="284">
        <v>1</v>
      </c>
    </row>
    <row r="17" spans="1:247" s="13" customFormat="1" ht="14.65" customHeight="1">
      <c r="A17" s="219" t="s">
        <v>17</v>
      </c>
      <c r="B17" s="551" t="s">
        <v>37</v>
      </c>
      <c r="C17" s="551"/>
      <c r="D17" s="551"/>
      <c r="E17" s="551"/>
      <c r="F17" s="467" t="s">
        <v>488</v>
      </c>
      <c r="G17" s="543"/>
      <c r="H17" s="543"/>
      <c r="I17" s="238">
        <v>220</v>
      </c>
      <c r="J17" s="284">
        <v>1</v>
      </c>
    </row>
    <row r="18" spans="1:247" s="13" customFormat="1" ht="14.65" customHeight="1">
      <c r="A18" s="219" t="s">
        <v>20</v>
      </c>
      <c r="B18" s="551" t="s">
        <v>189</v>
      </c>
      <c r="C18" s="551"/>
      <c r="D18" s="551"/>
      <c r="E18" s="551"/>
      <c r="F18" s="467" t="s">
        <v>692</v>
      </c>
      <c r="G18" s="543"/>
      <c r="H18" s="543"/>
      <c r="I18" s="238">
        <v>220</v>
      </c>
      <c r="J18" s="284">
        <v>1</v>
      </c>
    </row>
    <row r="19" spans="1:247" s="13" customFormat="1" ht="14.65" customHeight="1">
      <c r="A19" s="552"/>
      <c r="B19" s="552"/>
      <c r="C19" s="552"/>
      <c r="D19" s="552"/>
      <c r="E19" s="552"/>
      <c r="F19" s="552"/>
      <c r="G19" s="552"/>
      <c r="H19" s="552"/>
      <c r="I19" s="552"/>
      <c r="J19" s="552"/>
      <c r="K19" s="18"/>
    </row>
    <row r="20" spans="1:247" s="13" customFormat="1" ht="48.75" customHeight="1">
      <c r="A20" s="651" t="s">
        <v>40</v>
      </c>
      <c r="B20" s="652"/>
      <c r="C20" s="652"/>
      <c r="D20" s="652"/>
      <c r="E20" s="652"/>
      <c r="F20" s="652"/>
      <c r="G20" s="652"/>
      <c r="H20" s="652"/>
      <c r="I20" s="652"/>
      <c r="J20" s="652"/>
      <c r="K20" s="652"/>
      <c r="L20" s="653"/>
    </row>
    <row r="21" spans="1:247" s="13" customFormat="1" ht="14.65" customHeight="1">
      <c r="A21" s="631"/>
      <c r="B21" s="632"/>
      <c r="C21" s="632"/>
      <c r="D21" s="632"/>
      <c r="E21" s="632"/>
      <c r="F21" s="632"/>
      <c r="G21" s="632"/>
      <c r="H21" s="632"/>
      <c r="I21" s="632"/>
      <c r="J21" s="632"/>
      <c r="K21" s="632"/>
      <c r="L21" s="633"/>
    </row>
    <row r="22" spans="1:247" s="13" customFormat="1" ht="38.25" customHeight="1">
      <c r="A22" s="654" t="s">
        <v>41</v>
      </c>
      <c r="B22" s="655"/>
      <c r="C22" s="655"/>
      <c r="D22" s="655"/>
      <c r="E22" s="655"/>
      <c r="F22" s="655"/>
      <c r="G22" s="655"/>
      <c r="H22" s="655"/>
      <c r="I22" s="655"/>
      <c r="J22" s="655"/>
      <c r="K22" s="655"/>
      <c r="L22" s="656"/>
    </row>
    <row r="23" spans="1:247" s="223" customFormat="1" ht="39" customHeight="1">
      <c r="A23" s="222">
        <v>1</v>
      </c>
      <c r="B23" s="641" t="s">
        <v>42</v>
      </c>
      <c r="C23" s="712"/>
      <c r="D23" s="712"/>
      <c r="E23" s="712"/>
      <c r="F23" s="712"/>
      <c r="G23" s="567"/>
      <c r="H23" s="642" t="s">
        <v>43</v>
      </c>
      <c r="I23" s="643"/>
      <c r="J23" s="643"/>
      <c r="K23" s="643"/>
      <c r="L23" s="644"/>
      <c r="P23" s="553"/>
      <c r="Q23" s="553"/>
      <c r="R23" s="553"/>
      <c r="S23" s="553"/>
      <c r="T23" s="553"/>
      <c r="U23" s="553"/>
      <c r="V23" s="553"/>
      <c r="W23" s="553"/>
      <c r="X23" s="553"/>
      <c r="Y23" s="553"/>
      <c r="Z23" s="553"/>
      <c r="AA23" s="553"/>
      <c r="AB23" s="553"/>
      <c r="AC23" s="553"/>
      <c r="AD23" s="553"/>
      <c r="AE23" s="553"/>
      <c r="AF23" s="553"/>
      <c r="AG23" s="553"/>
      <c r="AH23" s="553"/>
      <c r="AI23" s="553"/>
      <c r="AJ23" s="553"/>
      <c r="AK23" s="553"/>
      <c r="AL23" s="553"/>
      <c r="AM23" s="553"/>
      <c r="AN23" s="553"/>
      <c r="AO23" s="553"/>
      <c r="AP23" s="553"/>
      <c r="AQ23" s="553"/>
      <c r="AR23" s="553"/>
      <c r="AS23" s="553"/>
      <c r="AT23" s="553"/>
      <c r="AU23" s="553"/>
      <c r="AV23" s="553"/>
      <c r="AW23" s="553"/>
      <c r="AX23" s="553"/>
      <c r="AY23" s="553"/>
      <c r="AZ23" s="553"/>
      <c r="BA23" s="553"/>
      <c r="BB23" s="553"/>
      <c r="BC23" s="553"/>
      <c r="BD23" s="553"/>
      <c r="BE23" s="553"/>
      <c r="BF23" s="553"/>
      <c r="BG23" s="553"/>
      <c r="BH23" s="553"/>
      <c r="BI23" s="553"/>
      <c r="BJ23" s="553"/>
      <c r="BK23" s="553"/>
      <c r="BL23" s="553"/>
      <c r="BM23" s="553"/>
      <c r="BN23" s="553"/>
      <c r="BO23" s="553"/>
      <c r="BP23" s="553"/>
      <c r="BQ23" s="553"/>
      <c r="BR23" s="553"/>
      <c r="BS23" s="553"/>
      <c r="BT23" s="553"/>
      <c r="BU23" s="553"/>
      <c r="BV23" s="553"/>
      <c r="BW23" s="553"/>
      <c r="BX23" s="553"/>
      <c r="BY23" s="553"/>
      <c r="BZ23" s="553"/>
      <c r="CA23" s="553"/>
      <c r="CB23" s="553"/>
      <c r="CC23" s="553"/>
      <c r="CD23" s="553"/>
      <c r="CE23" s="553"/>
      <c r="CF23" s="553"/>
      <c r="CG23" s="553"/>
      <c r="CH23" s="553"/>
      <c r="CI23" s="553"/>
      <c r="CJ23" s="553"/>
      <c r="CK23" s="553"/>
      <c r="CL23" s="553"/>
      <c r="CM23" s="553"/>
      <c r="CN23" s="553"/>
      <c r="CO23" s="553"/>
      <c r="CP23" s="553"/>
      <c r="CQ23" s="553"/>
      <c r="CR23" s="553"/>
      <c r="CS23" s="553"/>
      <c r="CT23" s="553"/>
      <c r="CU23" s="553"/>
      <c r="CV23" s="553"/>
      <c r="CW23" s="553"/>
      <c r="CX23" s="553"/>
      <c r="CY23" s="553"/>
      <c r="CZ23" s="553"/>
      <c r="DA23" s="553"/>
      <c r="DB23" s="553"/>
      <c r="DC23" s="553"/>
      <c r="DD23" s="553"/>
      <c r="DE23" s="553"/>
      <c r="DF23" s="553"/>
      <c r="DG23" s="553"/>
      <c r="DH23" s="553"/>
      <c r="DI23" s="553"/>
      <c r="DJ23" s="553"/>
      <c r="DK23" s="553"/>
      <c r="DL23" s="553"/>
      <c r="DM23" s="553"/>
      <c r="DN23" s="553"/>
      <c r="DO23" s="553"/>
      <c r="DP23" s="553"/>
      <c r="DQ23" s="553"/>
      <c r="DR23" s="553"/>
      <c r="DS23" s="553"/>
      <c r="DT23" s="553"/>
      <c r="DU23" s="553"/>
      <c r="DV23" s="553"/>
      <c r="DW23" s="553"/>
      <c r="DX23" s="553"/>
      <c r="DY23" s="553"/>
      <c r="DZ23" s="553"/>
      <c r="EA23" s="553"/>
      <c r="EB23" s="553"/>
      <c r="EC23" s="553"/>
      <c r="ED23" s="553"/>
      <c r="EE23" s="553"/>
      <c r="EF23" s="553"/>
      <c r="EG23" s="553"/>
      <c r="EH23" s="553"/>
      <c r="EI23" s="553"/>
      <c r="EJ23" s="553"/>
      <c r="EK23" s="553"/>
      <c r="EL23" s="553"/>
      <c r="EM23" s="553"/>
      <c r="EN23" s="553"/>
      <c r="EO23" s="553"/>
      <c r="EP23" s="553"/>
      <c r="EQ23" s="553"/>
      <c r="ER23" s="553"/>
      <c r="ES23" s="553"/>
      <c r="ET23" s="553"/>
      <c r="EU23" s="553"/>
      <c r="EV23" s="553"/>
      <c r="EW23" s="553"/>
      <c r="EX23" s="553"/>
      <c r="EY23" s="553"/>
      <c r="EZ23" s="553"/>
      <c r="FA23" s="553"/>
      <c r="FB23" s="553"/>
      <c r="FC23" s="553"/>
      <c r="FD23" s="553"/>
      <c r="FE23" s="553"/>
      <c r="FF23" s="553"/>
      <c r="FG23" s="553"/>
      <c r="FH23" s="553"/>
      <c r="FI23" s="553"/>
      <c r="FJ23" s="553"/>
      <c r="FK23" s="553"/>
      <c r="FL23" s="553"/>
      <c r="FM23" s="553"/>
      <c r="FN23" s="553"/>
      <c r="FO23" s="553"/>
      <c r="FP23" s="553"/>
      <c r="FQ23" s="553"/>
      <c r="FR23" s="553"/>
      <c r="FS23" s="553"/>
      <c r="FT23" s="553"/>
      <c r="FU23" s="553"/>
      <c r="FV23" s="553"/>
      <c r="FW23" s="553"/>
      <c r="FX23" s="553"/>
      <c r="FY23" s="553"/>
      <c r="FZ23" s="553"/>
      <c r="GA23" s="553"/>
      <c r="GB23" s="553"/>
      <c r="GC23" s="553"/>
      <c r="GD23" s="553"/>
      <c r="GE23" s="553"/>
      <c r="GF23" s="553"/>
      <c r="GG23" s="553"/>
      <c r="GH23" s="553"/>
      <c r="GI23" s="553"/>
      <c r="GJ23" s="553"/>
      <c r="GK23" s="553"/>
      <c r="GL23" s="553"/>
      <c r="GM23" s="553"/>
      <c r="GN23" s="553"/>
      <c r="GO23" s="553"/>
      <c r="GP23" s="553"/>
      <c r="GQ23" s="553"/>
      <c r="GR23" s="553"/>
      <c r="GS23" s="553"/>
      <c r="GT23" s="553"/>
      <c r="GU23" s="553"/>
      <c r="GV23" s="553"/>
      <c r="GW23" s="553"/>
      <c r="GX23" s="553"/>
      <c r="GY23" s="553"/>
      <c r="GZ23" s="553"/>
      <c r="HA23" s="553"/>
      <c r="HB23" s="553"/>
      <c r="HC23" s="553"/>
      <c r="HD23" s="553"/>
      <c r="HE23" s="553"/>
      <c r="HF23" s="553"/>
      <c r="HG23" s="553"/>
      <c r="HH23" s="553"/>
      <c r="HI23" s="553"/>
      <c r="HJ23" s="553"/>
      <c r="HK23" s="553"/>
      <c r="HL23" s="553"/>
      <c r="HM23" s="553"/>
      <c r="HN23" s="553"/>
      <c r="HO23" s="553"/>
      <c r="HP23" s="553"/>
      <c r="HQ23" s="553"/>
      <c r="HR23" s="553"/>
      <c r="HS23" s="553"/>
      <c r="HT23" s="553"/>
      <c r="HU23" s="553"/>
      <c r="HV23" s="553"/>
      <c r="HW23" s="553"/>
      <c r="HX23" s="553"/>
      <c r="HY23" s="553"/>
      <c r="HZ23" s="553"/>
      <c r="IA23" s="553"/>
      <c r="IB23" s="553"/>
      <c r="IC23" s="553"/>
      <c r="ID23" s="553"/>
      <c r="IE23" s="553"/>
      <c r="IF23" s="553"/>
      <c r="IG23" s="553"/>
      <c r="IH23" s="553"/>
      <c r="II23" s="553"/>
      <c r="IJ23" s="553"/>
      <c r="IK23" s="553"/>
      <c r="IL23" s="553"/>
      <c r="IM23" s="553"/>
    </row>
    <row r="24" spans="1:247" s="13" customFormat="1" ht="16.149999999999999" customHeight="1">
      <c r="A24" s="222">
        <v>2</v>
      </c>
      <c r="B24" s="641" t="s">
        <v>44</v>
      </c>
      <c r="C24" s="712"/>
      <c r="D24" s="712"/>
      <c r="E24" s="712"/>
      <c r="F24" s="712"/>
      <c r="G24" s="712"/>
      <c r="H24" s="567"/>
      <c r="I24" s="287"/>
      <c r="J24" s="19"/>
      <c r="K24" s="19"/>
      <c r="L24" s="19"/>
    </row>
    <row r="25" spans="1:247" s="13" customFormat="1" ht="23.65" customHeight="1">
      <c r="A25" s="222">
        <v>3</v>
      </c>
      <c r="B25" s="641" t="s">
        <v>45</v>
      </c>
      <c r="C25" s="712"/>
      <c r="D25" s="712"/>
      <c r="E25" s="712"/>
      <c r="F25" s="712"/>
      <c r="G25" s="712"/>
      <c r="H25" s="567"/>
      <c r="I25" s="285"/>
      <c r="J25" s="20">
        <v>2455.6999999999998</v>
      </c>
      <c r="K25" s="20">
        <v>2455.6999999999998</v>
      </c>
      <c r="L25" s="20">
        <v>2455.6999999999998</v>
      </c>
    </row>
    <row r="26" spans="1:247" s="13" customFormat="1" ht="39.25" customHeight="1">
      <c r="A26" s="222">
        <v>4</v>
      </c>
      <c r="B26" s="641" t="s">
        <v>30</v>
      </c>
      <c r="C26" s="712"/>
      <c r="D26" s="712"/>
      <c r="E26" s="712"/>
      <c r="F26" s="712"/>
      <c r="G26" s="712"/>
      <c r="H26" s="712"/>
      <c r="I26" s="286"/>
      <c r="J26" s="19" t="s">
        <v>193</v>
      </c>
      <c r="K26" s="19" t="s">
        <v>37</v>
      </c>
      <c r="L26" s="19" t="s">
        <v>189</v>
      </c>
    </row>
    <row r="27" spans="1:247" s="13" customFormat="1" ht="26.25" customHeight="1">
      <c r="A27" s="222">
        <v>5</v>
      </c>
      <c r="B27" s="641" t="s">
        <v>48</v>
      </c>
      <c r="C27" s="712"/>
      <c r="D27" s="712"/>
      <c r="E27" s="712"/>
      <c r="F27" s="712"/>
      <c r="G27" s="712"/>
      <c r="H27" s="567"/>
      <c r="I27" s="287"/>
      <c r="J27" s="220" t="s">
        <v>613</v>
      </c>
      <c r="K27" s="220" t="s">
        <v>613</v>
      </c>
      <c r="L27" s="220" t="s">
        <v>613</v>
      </c>
    </row>
    <row r="28" spans="1:247" s="13" customFormat="1" ht="14.65" customHeight="1">
      <c r="A28" s="706"/>
      <c r="B28" s="706"/>
      <c r="C28" s="706"/>
      <c r="D28" s="706"/>
      <c r="E28" s="706"/>
      <c r="F28" s="706"/>
      <c r="G28" s="706"/>
      <c r="H28" s="706"/>
      <c r="I28" s="706"/>
      <c r="J28" s="706"/>
      <c r="K28" s="706"/>
      <c r="L28" s="707"/>
    </row>
    <row r="29" spans="1:247" s="13" customFormat="1" ht="27.65" customHeight="1">
      <c r="A29" s="635" t="s">
        <v>49</v>
      </c>
      <c r="B29" s="636"/>
      <c r="C29" s="636"/>
      <c r="D29" s="636"/>
      <c r="E29" s="636"/>
      <c r="F29" s="636"/>
      <c r="G29" s="636"/>
      <c r="H29" s="636"/>
      <c r="I29" s="636"/>
      <c r="J29" s="636"/>
      <c r="K29" s="636"/>
      <c r="L29" s="637"/>
    </row>
    <row r="30" spans="1:247" s="13" customFormat="1" ht="14.65" customHeight="1">
      <c r="A30" s="708"/>
      <c r="B30" s="709"/>
      <c r="C30" s="709"/>
      <c r="D30" s="709"/>
      <c r="E30" s="709"/>
      <c r="F30" s="709"/>
      <c r="G30" s="709"/>
      <c r="H30" s="709"/>
      <c r="I30" s="709"/>
      <c r="J30" s="709"/>
      <c r="K30" s="709"/>
      <c r="L30" s="710"/>
    </row>
    <row r="31" spans="1:247" s="13" customFormat="1" ht="20.65" customHeight="1">
      <c r="A31" s="711" t="s">
        <v>50</v>
      </c>
      <c r="B31" s="711"/>
      <c r="C31" s="711"/>
      <c r="D31" s="711"/>
      <c r="E31" s="711"/>
      <c r="F31" s="711"/>
      <c r="G31" s="711"/>
      <c r="H31" s="711"/>
      <c r="I31" s="711"/>
      <c r="J31" s="711"/>
      <c r="K31" s="711"/>
      <c r="L31" s="711"/>
    </row>
    <row r="32" spans="1:247" s="13" customFormat="1" ht="30.4" customHeight="1">
      <c r="A32" s="299">
        <v>1</v>
      </c>
      <c r="B32" s="705" t="s">
        <v>51</v>
      </c>
      <c r="C32" s="705"/>
      <c r="D32" s="705"/>
      <c r="E32" s="705"/>
      <c r="F32" s="705"/>
      <c r="G32" s="705"/>
      <c r="H32" s="705" t="s">
        <v>52</v>
      </c>
      <c r="I32" s="705"/>
      <c r="J32" s="299" t="s">
        <v>53</v>
      </c>
      <c r="K32" s="299" t="s">
        <v>53</v>
      </c>
      <c r="L32" s="299" t="s">
        <v>53</v>
      </c>
    </row>
    <row r="33" spans="1:247" s="23" customFormat="1" ht="38.5" customHeight="1">
      <c r="A33" s="233" t="s">
        <v>15</v>
      </c>
      <c r="B33" s="700" t="s">
        <v>531</v>
      </c>
      <c r="C33" s="701"/>
      <c r="D33" s="701"/>
      <c r="E33" s="701"/>
      <c r="F33" s="701"/>
      <c r="G33" s="701"/>
      <c r="H33" s="701"/>
      <c r="I33" s="702"/>
      <c r="J33" s="300">
        <f>J25</f>
        <v>2455.6999999999998</v>
      </c>
      <c r="K33" s="300">
        <f>K25</f>
        <v>2455.6999999999998</v>
      </c>
      <c r="L33" s="300">
        <f>L25</f>
        <v>2455.6999999999998</v>
      </c>
    </row>
    <row r="34" spans="1:247" s="13" customFormat="1" ht="28.15" customHeight="1">
      <c r="A34" s="233" t="s">
        <v>17</v>
      </c>
      <c r="B34" s="700" t="s">
        <v>54</v>
      </c>
      <c r="C34" s="701"/>
      <c r="D34" s="701"/>
      <c r="E34" s="701"/>
      <c r="F34" s="701"/>
      <c r="G34" s="702"/>
      <c r="H34" s="713">
        <v>0.30000000000000004</v>
      </c>
      <c r="I34" s="713"/>
      <c r="J34" s="300"/>
      <c r="K34" s="300">
        <f>K33*H34</f>
        <v>736.71</v>
      </c>
      <c r="L34" s="300">
        <f>L33*H34</f>
        <v>736.71</v>
      </c>
    </row>
    <row r="35" spans="1:247" s="13" customFormat="1" ht="24.4" customHeight="1">
      <c r="A35" s="233" t="s">
        <v>20</v>
      </c>
      <c r="B35" s="700" t="s">
        <v>55</v>
      </c>
      <c r="C35" s="701"/>
      <c r="D35" s="701"/>
      <c r="E35" s="701"/>
      <c r="F35" s="701"/>
      <c r="G35" s="702"/>
      <c r="H35" s="703"/>
      <c r="I35" s="704"/>
      <c r="J35" s="300">
        <f>ROUND(I35*J33,2)</f>
        <v>0</v>
      </c>
      <c r="K35" s="300">
        <f>ROUND(J35*K33,2)</f>
        <v>0</v>
      </c>
      <c r="L35" s="300">
        <f>ROUND(K35*L33,2)</f>
        <v>0</v>
      </c>
    </row>
    <row r="36" spans="1:247" s="13" customFormat="1" ht="14.65" customHeight="1">
      <c r="A36" s="233" t="s">
        <v>56</v>
      </c>
      <c r="B36" s="700" t="s">
        <v>57</v>
      </c>
      <c r="C36" s="701"/>
      <c r="D36" s="701"/>
      <c r="E36" s="701"/>
      <c r="F36" s="701"/>
      <c r="G36" s="702"/>
      <c r="H36" s="703"/>
      <c r="I36" s="704"/>
      <c r="J36" s="300"/>
      <c r="K36" s="300"/>
      <c r="L36" s="300"/>
    </row>
    <row r="37" spans="1:247" s="13" customFormat="1" ht="15.75" customHeight="1">
      <c r="A37" s="769" t="s">
        <v>58</v>
      </c>
      <c r="B37" s="770"/>
      <c r="C37" s="770"/>
      <c r="D37" s="770"/>
      <c r="E37" s="770"/>
      <c r="F37" s="770"/>
      <c r="G37" s="770"/>
      <c r="H37" s="770"/>
      <c r="I37" s="771"/>
      <c r="J37" s="301">
        <f>SUM(J33:J36)</f>
        <v>2455.6999999999998</v>
      </c>
      <c r="K37" s="301">
        <f>SUM(K33:K36)</f>
        <v>3192.41</v>
      </c>
      <c r="L37" s="301">
        <f>SUM(L33:L36)</f>
        <v>3192.41</v>
      </c>
    </row>
    <row r="38" spans="1:247" s="13" customFormat="1" ht="14.65" customHeight="1">
      <c r="A38" s="772"/>
      <c r="B38" s="773"/>
      <c r="C38" s="773"/>
      <c r="D38" s="773"/>
      <c r="E38" s="773"/>
      <c r="F38" s="773"/>
      <c r="G38" s="773"/>
      <c r="H38" s="773"/>
      <c r="I38" s="773"/>
      <c r="J38" s="773"/>
      <c r="K38" s="773"/>
      <c r="L38" s="774"/>
    </row>
    <row r="39" spans="1:247" s="13" customFormat="1" ht="23.65" customHeight="1">
      <c r="A39" s="562" t="s">
        <v>427</v>
      </c>
      <c r="B39" s="563"/>
      <c r="C39" s="563"/>
      <c r="D39" s="563"/>
      <c r="E39" s="563"/>
      <c r="F39" s="563"/>
      <c r="G39" s="563"/>
      <c r="H39" s="563"/>
      <c r="I39" s="563"/>
      <c r="J39" s="563"/>
      <c r="K39" s="563"/>
      <c r="L39" s="563"/>
    </row>
    <row r="40" spans="1:247" s="13" customFormat="1" ht="14.65" customHeight="1">
      <c r="A40" s="631"/>
      <c r="B40" s="632"/>
      <c r="C40" s="632"/>
      <c r="D40" s="632"/>
      <c r="E40" s="632"/>
      <c r="F40" s="632"/>
      <c r="G40" s="632"/>
      <c r="H40" s="632"/>
      <c r="I40" s="632"/>
      <c r="J40" s="632"/>
      <c r="K40" s="632"/>
      <c r="L40" s="633"/>
    </row>
    <row r="41" spans="1:247" s="13" customFormat="1" ht="16.149999999999999" customHeight="1">
      <c r="A41" s="628" t="s">
        <v>59</v>
      </c>
      <c r="B41" s="629"/>
      <c r="C41" s="629"/>
      <c r="D41" s="629"/>
      <c r="E41" s="629"/>
      <c r="F41" s="629"/>
      <c r="G41" s="629"/>
      <c r="H41" s="629"/>
      <c r="I41" s="629"/>
      <c r="J41" s="629"/>
      <c r="K41" s="629"/>
      <c r="L41" s="629"/>
    </row>
    <row r="42" spans="1:247" s="13" customFormat="1" ht="15.75" customHeight="1">
      <c r="A42" s="298" t="s">
        <v>60</v>
      </c>
      <c r="B42" s="305"/>
      <c r="C42" s="305"/>
      <c r="D42" s="305"/>
      <c r="E42" s="305"/>
      <c r="F42" s="305"/>
      <c r="G42" s="305"/>
      <c r="H42" s="305"/>
      <c r="I42" s="305"/>
      <c r="J42" s="305"/>
      <c r="K42" s="305"/>
      <c r="L42" s="306"/>
    </row>
    <row r="43" spans="1:247" s="13" customFormat="1" ht="17.899999999999999" customHeight="1">
      <c r="A43" s="232" t="s">
        <v>61</v>
      </c>
      <c r="B43" s="293" t="s">
        <v>451</v>
      </c>
      <c r="C43" s="293"/>
      <c r="D43" s="302"/>
      <c r="E43" s="303"/>
      <c r="F43" s="303"/>
      <c r="G43" s="303"/>
      <c r="H43" s="303"/>
      <c r="I43" s="304"/>
      <c r="J43" s="216" t="s">
        <v>62</v>
      </c>
      <c r="K43" s="216" t="s">
        <v>62</v>
      </c>
      <c r="L43" s="216" t="s">
        <v>62</v>
      </c>
    </row>
    <row r="44" spans="1:247" s="13" customFormat="1" ht="36" customHeight="1">
      <c r="A44" s="226" t="s">
        <v>15</v>
      </c>
      <c r="B44" s="577" t="s">
        <v>450</v>
      </c>
      <c r="C44" s="589"/>
      <c r="D44" s="589"/>
      <c r="E44" s="589"/>
      <c r="F44" s="589"/>
      <c r="G44" s="589"/>
      <c r="H44" s="590"/>
      <c r="I44" s="25">
        <v>8.3330000000000001E-2</v>
      </c>
      <c r="J44" s="26">
        <f>ROUND($J$37/12,2)</f>
        <v>204.64</v>
      </c>
      <c r="K44" s="26">
        <f>ROUND($K$37/12,2)</f>
        <v>266.02999999999997</v>
      </c>
      <c r="L44" s="26">
        <f>ROUND($L$37/12,2)</f>
        <v>266.02999999999997</v>
      </c>
    </row>
    <row r="45" spans="1:247" s="13" customFormat="1" ht="145.5" customHeight="1">
      <c r="A45" s="226" t="s">
        <v>17</v>
      </c>
      <c r="B45" s="577" t="s">
        <v>452</v>
      </c>
      <c r="C45" s="589"/>
      <c r="D45" s="589"/>
      <c r="E45" s="589"/>
      <c r="F45" s="589"/>
      <c r="G45" s="589"/>
      <c r="H45" s="590"/>
      <c r="I45" s="25">
        <v>3.0249999999999999E-2</v>
      </c>
      <c r="J45" s="26">
        <f>ROUND(($J$37*I45),2)</f>
        <v>74.28</v>
      </c>
      <c r="K45" s="26">
        <f>ROUND(($K$37*I45),2)</f>
        <v>96.57</v>
      </c>
      <c r="L45" s="26">
        <f>ROUND(($L$37*I45),2)</f>
        <v>96.57</v>
      </c>
    </row>
    <row r="46" spans="1:247" s="13" customFormat="1" ht="14.65" customHeight="1">
      <c r="A46" s="760" t="s">
        <v>63</v>
      </c>
      <c r="B46" s="761"/>
      <c r="C46" s="761"/>
      <c r="D46" s="761"/>
      <c r="E46" s="761"/>
      <c r="F46" s="761"/>
      <c r="G46" s="761"/>
      <c r="H46" s="762"/>
      <c r="I46" s="27">
        <f>I44+I45</f>
        <v>0.11358</v>
      </c>
      <c r="J46" s="28">
        <f>SUM(J44+J45)</f>
        <v>278.91999999999996</v>
      </c>
      <c r="K46" s="28">
        <f>SUM(K44+K45)</f>
        <v>362.59999999999997</v>
      </c>
      <c r="L46" s="28">
        <f>SUM(L44+L45)</f>
        <v>362.59999999999997</v>
      </c>
    </row>
    <row r="47" spans="1:247" s="13" customFormat="1" ht="14.65" customHeight="1">
      <c r="A47" s="239" t="s">
        <v>20</v>
      </c>
      <c r="B47" s="763" t="s">
        <v>64</v>
      </c>
      <c r="C47" s="764"/>
      <c r="D47" s="764"/>
      <c r="E47" s="764"/>
      <c r="F47" s="764"/>
      <c r="G47" s="764"/>
      <c r="H47" s="765"/>
      <c r="I47" s="29">
        <f>I46*I62</f>
        <v>4.1797440000000005E-2</v>
      </c>
      <c r="J47" s="30">
        <f>ROUND(I62*J46,2)</f>
        <v>102.64</v>
      </c>
      <c r="K47" s="30">
        <f>ROUND(I62*K46,2)</f>
        <v>133.44</v>
      </c>
      <c r="L47" s="30">
        <f>ROUND(I62*L46,2)</f>
        <v>133.44</v>
      </c>
    </row>
    <row r="48" spans="1:247" s="227" customFormat="1" ht="14.65" customHeight="1">
      <c r="A48" s="766" t="s">
        <v>65</v>
      </c>
      <c r="B48" s="767"/>
      <c r="C48" s="767"/>
      <c r="D48" s="767"/>
      <c r="E48" s="767"/>
      <c r="F48" s="767"/>
      <c r="G48" s="767"/>
      <c r="H48" s="768"/>
      <c r="I48" s="31">
        <f>I46+I47</f>
        <v>0.15537744000000001</v>
      </c>
      <c r="J48" s="32">
        <f>SUM(J46:J47)</f>
        <v>381.55999999999995</v>
      </c>
      <c r="K48" s="32">
        <f>SUM(K46:K47)</f>
        <v>496.03999999999996</v>
      </c>
      <c r="L48" s="32">
        <f>SUM(L46:L47)</f>
        <v>496.03999999999996</v>
      </c>
      <c r="R48" s="33"/>
      <c r="S48" s="34"/>
      <c r="T48" s="568"/>
      <c r="U48" s="568"/>
      <c r="V48" s="568"/>
      <c r="W48" s="568"/>
      <c r="X48" s="568"/>
      <c r="Y48" s="568"/>
      <c r="Z48" s="568"/>
      <c r="AA48" s="33"/>
      <c r="AB48" s="34"/>
      <c r="AC48" s="568"/>
      <c r="AD48" s="568"/>
      <c r="AE48" s="568"/>
      <c r="AF48" s="568"/>
      <c r="AG48" s="568"/>
      <c r="AH48" s="568"/>
      <c r="AI48" s="568"/>
      <c r="AJ48" s="33"/>
      <c r="AK48" s="34"/>
      <c r="AL48" s="568"/>
      <c r="AM48" s="568"/>
      <c r="AN48" s="568"/>
      <c r="AO48" s="568"/>
      <c r="AP48" s="568"/>
      <c r="AQ48" s="568"/>
      <c r="AR48" s="568"/>
      <c r="AS48" s="33"/>
      <c r="AT48" s="34"/>
      <c r="AU48" s="568"/>
      <c r="AV48" s="568"/>
      <c r="AW48" s="568"/>
      <c r="AX48" s="568"/>
      <c r="AY48" s="568"/>
      <c r="AZ48" s="568"/>
      <c r="BA48" s="568"/>
      <c r="BB48" s="33"/>
      <c r="BC48" s="34"/>
      <c r="BD48" s="568"/>
      <c r="BE48" s="568"/>
      <c r="BF48" s="568"/>
      <c r="BG48" s="568"/>
      <c r="BH48" s="568"/>
      <c r="BI48" s="568"/>
      <c r="BJ48" s="568"/>
      <c r="BK48" s="33"/>
      <c r="BL48" s="34"/>
      <c r="BM48" s="568"/>
      <c r="BN48" s="568"/>
      <c r="BO48" s="568"/>
      <c r="BP48" s="568"/>
      <c r="BQ48" s="568"/>
      <c r="BR48" s="568"/>
      <c r="BS48" s="568"/>
      <c r="BT48" s="33"/>
      <c r="BU48" s="34"/>
      <c r="BV48" s="568"/>
      <c r="BW48" s="568"/>
      <c r="BX48" s="568"/>
      <c r="BY48" s="568"/>
      <c r="BZ48" s="568"/>
      <c r="CA48" s="568"/>
      <c r="CB48" s="568"/>
      <c r="CC48" s="33"/>
      <c r="CD48" s="34"/>
      <c r="CE48" s="568"/>
      <c r="CF48" s="568"/>
      <c r="CG48" s="568"/>
      <c r="CH48" s="568"/>
      <c r="CI48" s="568"/>
      <c r="CJ48" s="568"/>
      <c r="CK48" s="568"/>
      <c r="CL48" s="33"/>
      <c r="CM48" s="34"/>
      <c r="CN48" s="568"/>
      <c r="CO48" s="568"/>
      <c r="CP48" s="568"/>
      <c r="CQ48" s="568"/>
      <c r="CR48" s="568"/>
      <c r="CS48" s="568"/>
      <c r="CT48" s="568"/>
      <c r="CU48" s="33"/>
      <c r="CV48" s="34"/>
      <c r="CW48" s="568"/>
      <c r="CX48" s="568"/>
      <c r="CY48" s="568"/>
      <c r="CZ48" s="568"/>
      <c r="DA48" s="568"/>
      <c r="DB48" s="568"/>
      <c r="DC48" s="568"/>
      <c r="DD48" s="33"/>
      <c r="DE48" s="34"/>
      <c r="DF48" s="568"/>
      <c r="DG48" s="568"/>
      <c r="DH48" s="568"/>
      <c r="DI48" s="568"/>
      <c r="DJ48" s="568"/>
      <c r="DK48" s="568"/>
      <c r="DL48" s="568"/>
      <c r="DM48" s="33"/>
      <c r="DN48" s="34"/>
      <c r="DO48" s="568"/>
      <c r="DP48" s="568"/>
      <c r="DQ48" s="568"/>
      <c r="DR48" s="568"/>
      <c r="DS48" s="568"/>
      <c r="DT48" s="568"/>
      <c r="DU48" s="568"/>
      <c r="DV48" s="33"/>
      <c r="DW48" s="34"/>
      <c r="DX48" s="568"/>
      <c r="DY48" s="568"/>
      <c r="DZ48" s="568"/>
      <c r="EA48" s="568"/>
      <c r="EB48" s="568"/>
      <c r="EC48" s="568"/>
      <c r="ED48" s="568"/>
      <c r="EE48" s="33"/>
      <c r="EF48" s="34"/>
      <c r="EG48" s="568"/>
      <c r="EH48" s="568"/>
      <c r="EI48" s="568"/>
      <c r="EJ48" s="568"/>
      <c r="EK48" s="568"/>
      <c r="EL48" s="568"/>
      <c r="EM48" s="568"/>
      <c r="EN48" s="33"/>
      <c r="EO48" s="34"/>
      <c r="EP48" s="568"/>
      <c r="EQ48" s="568"/>
      <c r="ER48" s="568"/>
      <c r="ES48" s="568"/>
      <c r="ET48" s="568"/>
      <c r="EU48" s="568"/>
      <c r="EV48" s="568"/>
      <c r="EW48" s="33"/>
      <c r="EX48" s="34"/>
      <c r="EY48" s="568"/>
      <c r="EZ48" s="568"/>
      <c r="FA48" s="568"/>
      <c r="FB48" s="568"/>
      <c r="FC48" s="568"/>
      <c r="FD48" s="568"/>
      <c r="FE48" s="568"/>
      <c r="FF48" s="33"/>
      <c r="FG48" s="34"/>
      <c r="FH48" s="568"/>
      <c r="FI48" s="568"/>
      <c r="FJ48" s="568"/>
      <c r="FK48" s="568"/>
      <c r="FL48" s="568"/>
      <c r="FM48" s="568"/>
      <c r="FN48" s="568"/>
      <c r="FO48" s="33"/>
      <c r="FP48" s="34"/>
      <c r="FQ48" s="568"/>
      <c r="FR48" s="568"/>
      <c r="FS48" s="568"/>
      <c r="FT48" s="568"/>
      <c r="FU48" s="568"/>
      <c r="FV48" s="568"/>
      <c r="FW48" s="568"/>
      <c r="FX48" s="33"/>
      <c r="FY48" s="34"/>
      <c r="FZ48" s="568"/>
      <c r="GA48" s="568"/>
      <c r="GB48" s="568"/>
      <c r="GC48" s="568"/>
      <c r="GD48" s="568"/>
      <c r="GE48" s="568"/>
      <c r="GF48" s="568"/>
      <c r="GG48" s="33"/>
      <c r="GH48" s="34"/>
      <c r="GI48" s="568"/>
      <c r="GJ48" s="568"/>
      <c r="GK48" s="568"/>
      <c r="GL48" s="568"/>
      <c r="GM48" s="568"/>
      <c r="GN48" s="568"/>
      <c r="GO48" s="568"/>
      <c r="GP48" s="33"/>
      <c r="GQ48" s="34"/>
      <c r="GR48" s="568"/>
      <c r="GS48" s="568"/>
      <c r="GT48" s="568"/>
      <c r="GU48" s="568"/>
      <c r="GV48" s="568"/>
      <c r="GW48" s="568"/>
      <c r="GX48" s="568"/>
      <c r="GY48" s="33"/>
      <c r="GZ48" s="34"/>
      <c r="HA48" s="568"/>
      <c r="HB48" s="568"/>
      <c r="HC48" s="568"/>
      <c r="HD48" s="568"/>
      <c r="HE48" s="568"/>
      <c r="HF48" s="568"/>
      <c r="HG48" s="568"/>
      <c r="HH48" s="33"/>
      <c r="HI48" s="34"/>
      <c r="HJ48" s="568"/>
      <c r="HK48" s="568"/>
      <c r="HL48" s="568"/>
      <c r="HM48" s="568"/>
      <c r="HN48" s="568"/>
      <c r="HO48" s="568"/>
      <c r="HP48" s="568"/>
      <c r="HQ48" s="33"/>
      <c r="HR48" s="34"/>
      <c r="HS48" s="568"/>
      <c r="HT48" s="568"/>
      <c r="HU48" s="568"/>
      <c r="HV48" s="568"/>
      <c r="HW48" s="568"/>
      <c r="HX48" s="568"/>
      <c r="HY48" s="568"/>
      <c r="HZ48" s="33"/>
      <c r="IA48" s="34"/>
      <c r="IB48" s="568"/>
      <c r="IC48" s="568"/>
      <c r="ID48" s="568"/>
      <c r="IE48" s="568"/>
      <c r="IF48" s="568"/>
      <c r="IG48" s="568"/>
      <c r="IH48" s="568"/>
      <c r="II48" s="33"/>
      <c r="IJ48" s="34"/>
      <c r="IK48" s="568"/>
      <c r="IL48" s="568"/>
      <c r="IM48" s="568"/>
    </row>
    <row r="49" spans="1:247" s="228" customFormat="1" ht="14.65" customHeight="1">
      <c r="A49" s="757"/>
      <c r="B49" s="758"/>
      <c r="C49" s="758"/>
      <c r="D49" s="758"/>
      <c r="E49" s="758"/>
      <c r="F49" s="758"/>
      <c r="G49" s="758"/>
      <c r="H49" s="758"/>
      <c r="I49" s="758"/>
      <c r="J49" s="758"/>
      <c r="K49" s="758"/>
      <c r="L49" s="759"/>
      <c r="R49" s="35"/>
      <c r="S49" s="574"/>
      <c r="T49" s="574"/>
      <c r="U49" s="574"/>
      <c r="V49" s="574"/>
      <c r="W49" s="574"/>
      <c r="X49" s="574"/>
      <c r="Y49" s="574"/>
      <c r="Z49" s="574"/>
      <c r="AA49" s="35"/>
      <c r="AB49" s="574"/>
      <c r="AC49" s="574"/>
      <c r="AD49" s="574"/>
      <c r="AE49" s="574"/>
      <c r="AF49" s="574"/>
      <c r="AG49" s="574"/>
      <c r="AH49" s="574"/>
      <c r="AI49" s="574"/>
      <c r="AJ49" s="35"/>
      <c r="AK49" s="574"/>
      <c r="AL49" s="574"/>
      <c r="AM49" s="574"/>
      <c r="AN49" s="574"/>
      <c r="AO49" s="574"/>
      <c r="AP49" s="574"/>
      <c r="AQ49" s="574"/>
      <c r="AR49" s="574"/>
      <c r="AS49" s="35"/>
      <c r="AT49" s="574"/>
      <c r="AU49" s="574"/>
      <c r="AV49" s="574"/>
      <c r="AW49" s="574"/>
      <c r="AX49" s="574"/>
      <c r="AY49" s="574"/>
      <c r="AZ49" s="574"/>
      <c r="BA49" s="574"/>
      <c r="BB49" s="35"/>
      <c r="BC49" s="574"/>
      <c r="BD49" s="574"/>
      <c r="BE49" s="574"/>
      <c r="BF49" s="574"/>
      <c r="BG49" s="574"/>
      <c r="BH49" s="574"/>
      <c r="BI49" s="574"/>
      <c r="BJ49" s="574"/>
      <c r="BK49" s="35"/>
      <c r="BL49" s="574"/>
      <c r="BM49" s="574"/>
      <c r="BN49" s="574"/>
      <c r="BO49" s="574"/>
      <c r="BP49" s="574"/>
      <c r="BQ49" s="574"/>
      <c r="BR49" s="574"/>
      <c r="BS49" s="574"/>
      <c r="BT49" s="35"/>
      <c r="BU49" s="574"/>
      <c r="BV49" s="574"/>
      <c r="BW49" s="574"/>
      <c r="BX49" s="574"/>
      <c r="BY49" s="574"/>
      <c r="BZ49" s="574"/>
      <c r="CA49" s="574"/>
      <c r="CB49" s="574"/>
      <c r="CC49" s="35"/>
      <c r="CD49" s="574"/>
      <c r="CE49" s="574"/>
      <c r="CF49" s="574"/>
      <c r="CG49" s="574"/>
      <c r="CH49" s="574"/>
      <c r="CI49" s="574"/>
      <c r="CJ49" s="574"/>
      <c r="CK49" s="574"/>
      <c r="CL49" s="35"/>
      <c r="CM49" s="574"/>
      <c r="CN49" s="574"/>
      <c r="CO49" s="574"/>
      <c r="CP49" s="574"/>
      <c r="CQ49" s="574"/>
      <c r="CR49" s="574"/>
      <c r="CS49" s="574"/>
      <c r="CT49" s="574"/>
      <c r="CU49" s="35"/>
      <c r="CV49" s="574"/>
      <c r="CW49" s="574"/>
      <c r="CX49" s="574"/>
      <c r="CY49" s="574"/>
      <c r="CZ49" s="574"/>
      <c r="DA49" s="574"/>
      <c r="DB49" s="574"/>
      <c r="DC49" s="574"/>
      <c r="DD49" s="35"/>
      <c r="DE49" s="574"/>
      <c r="DF49" s="574"/>
      <c r="DG49" s="574"/>
      <c r="DH49" s="574"/>
      <c r="DI49" s="574"/>
      <c r="DJ49" s="574"/>
      <c r="DK49" s="574"/>
      <c r="DL49" s="574"/>
      <c r="DM49" s="35"/>
      <c r="DN49" s="574"/>
      <c r="DO49" s="574"/>
      <c r="DP49" s="574"/>
      <c r="DQ49" s="574"/>
      <c r="DR49" s="574"/>
      <c r="DS49" s="574"/>
      <c r="DT49" s="574"/>
      <c r="DU49" s="574"/>
      <c r="DV49" s="35"/>
      <c r="DW49" s="574"/>
      <c r="DX49" s="574"/>
      <c r="DY49" s="574"/>
      <c r="DZ49" s="574"/>
      <c r="EA49" s="574"/>
      <c r="EB49" s="574"/>
      <c r="EC49" s="574"/>
      <c r="ED49" s="574"/>
      <c r="EE49" s="35"/>
      <c r="EF49" s="574"/>
      <c r="EG49" s="574"/>
      <c r="EH49" s="574"/>
      <c r="EI49" s="574"/>
      <c r="EJ49" s="574"/>
      <c r="EK49" s="574"/>
      <c r="EL49" s="574"/>
      <c r="EM49" s="574"/>
      <c r="EN49" s="35"/>
      <c r="EO49" s="574"/>
      <c r="EP49" s="574"/>
      <c r="EQ49" s="574"/>
      <c r="ER49" s="574"/>
      <c r="ES49" s="574"/>
      <c r="ET49" s="574"/>
      <c r="EU49" s="574"/>
      <c r="EV49" s="574"/>
      <c r="EW49" s="35"/>
      <c r="EX49" s="574"/>
      <c r="EY49" s="574"/>
      <c r="EZ49" s="574"/>
      <c r="FA49" s="574"/>
      <c r="FB49" s="574"/>
      <c r="FC49" s="574"/>
      <c r="FD49" s="574"/>
      <c r="FE49" s="574"/>
      <c r="FF49" s="35"/>
      <c r="FG49" s="574"/>
      <c r="FH49" s="574"/>
      <c r="FI49" s="574"/>
      <c r="FJ49" s="574"/>
      <c r="FK49" s="574"/>
      <c r="FL49" s="574"/>
      <c r="FM49" s="574"/>
      <c r="FN49" s="574"/>
      <c r="FO49" s="35"/>
      <c r="FP49" s="574"/>
      <c r="FQ49" s="574"/>
      <c r="FR49" s="574"/>
      <c r="FS49" s="574"/>
      <c r="FT49" s="574"/>
      <c r="FU49" s="574"/>
      <c r="FV49" s="574"/>
      <c r="FW49" s="574"/>
      <c r="FX49" s="35"/>
      <c r="FY49" s="574"/>
      <c r="FZ49" s="574"/>
      <c r="GA49" s="574"/>
      <c r="GB49" s="574"/>
      <c r="GC49" s="574"/>
      <c r="GD49" s="574"/>
      <c r="GE49" s="574"/>
      <c r="GF49" s="574"/>
      <c r="GG49" s="35"/>
      <c r="GH49" s="574"/>
      <c r="GI49" s="574"/>
      <c r="GJ49" s="574"/>
      <c r="GK49" s="574"/>
      <c r="GL49" s="574"/>
      <c r="GM49" s="574"/>
      <c r="GN49" s="574"/>
      <c r="GO49" s="574"/>
      <c r="GP49" s="35"/>
      <c r="GQ49" s="574"/>
      <c r="GR49" s="574"/>
      <c r="GS49" s="574"/>
      <c r="GT49" s="574"/>
      <c r="GU49" s="574"/>
      <c r="GV49" s="574"/>
      <c r="GW49" s="574"/>
      <c r="GX49" s="574"/>
      <c r="GY49" s="35"/>
      <c r="GZ49" s="574"/>
      <c r="HA49" s="574"/>
      <c r="HB49" s="574"/>
      <c r="HC49" s="574"/>
      <c r="HD49" s="574"/>
      <c r="HE49" s="574"/>
      <c r="HF49" s="574"/>
      <c r="HG49" s="574"/>
      <c r="HH49" s="35"/>
      <c r="HI49" s="574"/>
      <c r="HJ49" s="574"/>
      <c r="HK49" s="574"/>
      <c r="HL49" s="574"/>
      <c r="HM49" s="574"/>
      <c r="HN49" s="574"/>
      <c r="HO49" s="574"/>
      <c r="HP49" s="574"/>
      <c r="HQ49" s="35"/>
      <c r="HR49" s="574"/>
      <c r="HS49" s="574"/>
      <c r="HT49" s="574"/>
      <c r="HU49" s="574"/>
      <c r="HV49" s="574"/>
      <c r="HW49" s="574"/>
      <c r="HX49" s="574"/>
      <c r="HY49" s="574"/>
      <c r="HZ49" s="35"/>
      <c r="IA49" s="574"/>
      <c r="IB49" s="574"/>
      <c r="IC49" s="574"/>
      <c r="ID49" s="574"/>
      <c r="IE49" s="574"/>
      <c r="IF49" s="574"/>
      <c r="IG49" s="574"/>
      <c r="IH49" s="574"/>
      <c r="II49" s="35"/>
      <c r="IJ49" s="574"/>
      <c r="IK49" s="574"/>
      <c r="IL49" s="574"/>
      <c r="IM49" s="574"/>
    </row>
    <row r="50" spans="1:247" s="36" customFormat="1" ht="54.75" customHeight="1">
      <c r="A50" s="638" t="s">
        <v>454</v>
      </c>
      <c r="B50" s="639"/>
      <c r="C50" s="639"/>
      <c r="D50" s="639"/>
      <c r="E50" s="639"/>
      <c r="F50" s="639"/>
      <c r="G50" s="639"/>
      <c r="H50" s="639"/>
      <c r="I50" s="639"/>
      <c r="J50" s="639"/>
      <c r="K50" s="639"/>
      <c r="L50" s="640"/>
    </row>
    <row r="51" spans="1:247" s="13" customFormat="1" ht="14.65" customHeight="1">
      <c r="A51" s="631"/>
      <c r="B51" s="632"/>
      <c r="C51" s="632"/>
      <c r="D51" s="632"/>
      <c r="E51" s="632"/>
      <c r="F51" s="632"/>
      <c r="G51" s="632"/>
      <c r="H51" s="632"/>
      <c r="I51" s="632"/>
      <c r="J51" s="632"/>
      <c r="K51" s="632"/>
      <c r="L51" s="633"/>
    </row>
    <row r="52" spans="1:247" s="13" customFormat="1" ht="30.4" customHeight="1">
      <c r="A52" s="628" t="s">
        <v>66</v>
      </c>
      <c r="B52" s="629"/>
      <c r="C52" s="629"/>
      <c r="D52" s="629"/>
      <c r="E52" s="629"/>
      <c r="F52" s="629"/>
      <c r="G52" s="629"/>
      <c r="H52" s="629"/>
      <c r="I52" s="629"/>
      <c r="J52" s="629"/>
      <c r="K52" s="629"/>
      <c r="L52" s="630"/>
    </row>
    <row r="53" spans="1:247" s="36" customFormat="1" ht="31.9" customHeight="1">
      <c r="A53" s="229" t="s">
        <v>67</v>
      </c>
      <c r="B53" s="580" t="s">
        <v>68</v>
      </c>
      <c r="C53" s="660"/>
      <c r="D53" s="660"/>
      <c r="E53" s="660"/>
      <c r="F53" s="660"/>
      <c r="G53" s="660"/>
      <c r="H53" s="661"/>
      <c r="I53" s="218" t="s">
        <v>69</v>
      </c>
      <c r="J53" s="218" t="s">
        <v>70</v>
      </c>
      <c r="K53" s="218" t="s">
        <v>70</v>
      </c>
      <c r="L53" s="218" t="s">
        <v>70</v>
      </c>
    </row>
    <row r="54" spans="1:247" s="36" customFormat="1" ht="14.65" customHeight="1">
      <c r="A54" s="37" t="s">
        <v>15</v>
      </c>
      <c r="B54" s="576" t="s">
        <v>71</v>
      </c>
      <c r="C54" s="714"/>
      <c r="D54" s="714"/>
      <c r="E54" s="714"/>
      <c r="F54" s="714"/>
      <c r="G54" s="714"/>
      <c r="H54" s="715"/>
      <c r="I54" s="372">
        <v>0.2</v>
      </c>
      <c r="J54" s="39">
        <f t="shared" ref="J54:J61" si="0">ROUND($J$37*I54,2)</f>
        <v>491.14</v>
      </c>
      <c r="K54" s="39">
        <f t="shared" ref="K54:K61" si="1">ROUND($K$37*I54,2)</f>
        <v>638.48</v>
      </c>
      <c r="L54" s="39">
        <f t="shared" ref="L54:L61" si="2">ROUND($L$37*I54,2)</f>
        <v>638.48</v>
      </c>
    </row>
    <row r="55" spans="1:247" s="36" customFormat="1" ht="14.65" customHeight="1">
      <c r="A55" s="37" t="s">
        <v>17</v>
      </c>
      <c r="B55" s="576" t="s">
        <v>72</v>
      </c>
      <c r="C55" s="714"/>
      <c r="D55" s="714"/>
      <c r="E55" s="714"/>
      <c r="F55" s="714"/>
      <c r="G55" s="714"/>
      <c r="H55" s="715"/>
      <c r="I55" s="372">
        <v>2.5000000000000001E-2</v>
      </c>
      <c r="J55" s="39">
        <f t="shared" si="0"/>
        <v>61.39</v>
      </c>
      <c r="K55" s="39">
        <f t="shared" si="1"/>
        <v>79.81</v>
      </c>
      <c r="L55" s="39">
        <f t="shared" si="2"/>
        <v>79.81</v>
      </c>
    </row>
    <row r="56" spans="1:247" s="36" customFormat="1" ht="46.5" customHeight="1">
      <c r="A56" s="37" t="s">
        <v>20</v>
      </c>
      <c r="B56" s="577" t="s">
        <v>73</v>
      </c>
      <c r="C56" s="589"/>
      <c r="D56" s="590"/>
      <c r="E56" s="40" t="s">
        <v>74</v>
      </c>
      <c r="F56" s="41">
        <v>0.03</v>
      </c>
      <c r="G56" s="40" t="s">
        <v>75</v>
      </c>
      <c r="H56" s="42">
        <v>1</v>
      </c>
      <c r="I56" s="373">
        <f>ROUND((F56*H56),6)</f>
        <v>0.03</v>
      </c>
      <c r="J56" s="39">
        <f t="shared" si="0"/>
        <v>73.67</v>
      </c>
      <c r="K56" s="39">
        <f t="shared" si="1"/>
        <v>95.77</v>
      </c>
      <c r="L56" s="39">
        <f t="shared" si="2"/>
        <v>95.77</v>
      </c>
    </row>
    <row r="57" spans="1:247" s="36" customFormat="1" ht="14.65" customHeight="1">
      <c r="A57" s="37" t="s">
        <v>22</v>
      </c>
      <c r="B57" s="576" t="s">
        <v>76</v>
      </c>
      <c r="C57" s="714"/>
      <c r="D57" s="714"/>
      <c r="E57" s="714"/>
      <c r="F57" s="714"/>
      <c r="G57" s="714"/>
      <c r="H57" s="715"/>
      <c r="I57" s="372">
        <v>1.4999999999999999E-2</v>
      </c>
      <c r="J57" s="39">
        <f t="shared" si="0"/>
        <v>36.840000000000003</v>
      </c>
      <c r="K57" s="39">
        <f t="shared" si="1"/>
        <v>47.89</v>
      </c>
      <c r="L57" s="39">
        <f t="shared" si="2"/>
        <v>47.89</v>
      </c>
    </row>
    <row r="58" spans="1:247" s="36" customFormat="1" ht="14.65" customHeight="1">
      <c r="A58" s="37" t="s">
        <v>38</v>
      </c>
      <c r="B58" s="576" t="s">
        <v>77</v>
      </c>
      <c r="C58" s="714"/>
      <c r="D58" s="714"/>
      <c r="E58" s="714"/>
      <c r="F58" s="714"/>
      <c r="G58" s="714"/>
      <c r="H58" s="715"/>
      <c r="I58" s="372">
        <v>0.01</v>
      </c>
      <c r="J58" s="39">
        <f t="shared" si="0"/>
        <v>24.56</v>
      </c>
      <c r="K58" s="39">
        <f t="shared" si="1"/>
        <v>31.92</v>
      </c>
      <c r="L58" s="39">
        <f t="shared" si="2"/>
        <v>31.92</v>
      </c>
    </row>
    <row r="59" spans="1:247" s="36" customFormat="1" ht="14.65" customHeight="1">
      <c r="A59" s="37" t="s">
        <v>78</v>
      </c>
      <c r="B59" s="576" t="s">
        <v>79</v>
      </c>
      <c r="C59" s="714"/>
      <c r="D59" s="714"/>
      <c r="E59" s="714"/>
      <c r="F59" s="714"/>
      <c r="G59" s="714"/>
      <c r="H59" s="715"/>
      <c r="I59" s="372">
        <v>6.0000000000000001E-3</v>
      </c>
      <c r="J59" s="39">
        <f t="shared" si="0"/>
        <v>14.73</v>
      </c>
      <c r="K59" s="39">
        <f t="shared" si="1"/>
        <v>19.149999999999999</v>
      </c>
      <c r="L59" s="39">
        <f t="shared" si="2"/>
        <v>19.149999999999999</v>
      </c>
    </row>
    <row r="60" spans="1:247" s="36" customFormat="1" ht="14.65" customHeight="1">
      <c r="A60" s="37" t="s">
        <v>56</v>
      </c>
      <c r="B60" s="576" t="s">
        <v>80</v>
      </c>
      <c r="C60" s="714"/>
      <c r="D60" s="714"/>
      <c r="E60" s="714"/>
      <c r="F60" s="714"/>
      <c r="G60" s="714"/>
      <c r="H60" s="715"/>
      <c r="I60" s="372">
        <v>2E-3</v>
      </c>
      <c r="J60" s="39">
        <f t="shared" si="0"/>
        <v>4.91</v>
      </c>
      <c r="K60" s="39">
        <f t="shared" si="1"/>
        <v>6.38</v>
      </c>
      <c r="L60" s="39">
        <f t="shared" si="2"/>
        <v>6.38</v>
      </c>
    </row>
    <row r="61" spans="1:247" s="13" customFormat="1" ht="14.65" customHeight="1">
      <c r="A61" s="37" t="s">
        <v>81</v>
      </c>
      <c r="B61" s="576" t="s">
        <v>82</v>
      </c>
      <c r="C61" s="714"/>
      <c r="D61" s="714"/>
      <c r="E61" s="714"/>
      <c r="F61" s="714"/>
      <c r="G61" s="714"/>
      <c r="H61" s="715"/>
      <c r="I61" s="372">
        <v>0.08</v>
      </c>
      <c r="J61" s="39">
        <f t="shared" si="0"/>
        <v>196.46</v>
      </c>
      <c r="K61" s="39">
        <f t="shared" si="1"/>
        <v>255.39</v>
      </c>
      <c r="L61" s="39">
        <f t="shared" si="2"/>
        <v>255.39</v>
      </c>
    </row>
    <row r="62" spans="1:247" s="13" customFormat="1" ht="14.65" customHeight="1">
      <c r="A62" s="722" t="s">
        <v>65</v>
      </c>
      <c r="B62" s="723"/>
      <c r="C62" s="723"/>
      <c r="D62" s="723"/>
      <c r="E62" s="723"/>
      <c r="F62" s="723"/>
      <c r="G62" s="723"/>
      <c r="H62" s="724"/>
      <c r="I62" s="44">
        <f t="shared" ref="I62:L62" si="3">SUM(I54:I61)</f>
        <v>0.36800000000000005</v>
      </c>
      <c r="J62" s="32">
        <f t="shared" si="3"/>
        <v>903.69999999999993</v>
      </c>
      <c r="K62" s="32">
        <f t="shared" si="3"/>
        <v>1174.79</v>
      </c>
      <c r="L62" s="32">
        <f t="shared" si="3"/>
        <v>1174.79</v>
      </c>
    </row>
    <row r="63" spans="1:247" s="13" customFormat="1" ht="14.65" customHeight="1">
      <c r="A63" s="631"/>
      <c r="B63" s="632"/>
      <c r="C63" s="632"/>
      <c r="D63" s="632"/>
      <c r="E63" s="632"/>
      <c r="F63" s="632"/>
      <c r="G63" s="632"/>
      <c r="H63" s="632"/>
      <c r="I63" s="632"/>
      <c r="J63" s="632"/>
      <c r="K63" s="632"/>
      <c r="L63" s="633"/>
    </row>
    <row r="64" spans="1:247" s="13" customFormat="1" ht="37.4" customHeight="1">
      <c r="A64" s="638" t="s">
        <v>429</v>
      </c>
      <c r="B64" s="639"/>
      <c r="C64" s="639"/>
      <c r="D64" s="639"/>
      <c r="E64" s="639"/>
      <c r="F64" s="639"/>
      <c r="G64" s="639"/>
      <c r="H64" s="639"/>
      <c r="I64" s="639"/>
      <c r="J64" s="639"/>
      <c r="K64" s="639"/>
      <c r="L64" s="640"/>
    </row>
    <row r="65" spans="1:12" s="13" customFormat="1" ht="14.65" customHeight="1">
      <c r="A65" s="631"/>
      <c r="B65" s="632"/>
      <c r="C65" s="632"/>
      <c r="D65" s="632"/>
      <c r="E65" s="632"/>
      <c r="F65" s="632"/>
      <c r="G65" s="632"/>
      <c r="H65" s="632"/>
      <c r="I65" s="632"/>
      <c r="J65" s="632"/>
      <c r="K65" s="632"/>
      <c r="L65" s="633"/>
    </row>
    <row r="66" spans="1:12" s="13" customFormat="1" ht="16.149999999999999" customHeight="1">
      <c r="A66" s="628" t="s">
        <v>83</v>
      </c>
      <c r="B66" s="629"/>
      <c r="C66" s="629"/>
      <c r="D66" s="629"/>
      <c r="E66" s="629"/>
      <c r="F66" s="629"/>
      <c r="G66" s="629"/>
      <c r="H66" s="629"/>
      <c r="I66" s="629"/>
      <c r="J66" s="629"/>
      <c r="K66" s="629"/>
      <c r="L66" s="630"/>
    </row>
    <row r="67" spans="1:12" s="13" customFormat="1" ht="17.899999999999999" customHeight="1">
      <c r="A67" s="231" t="s">
        <v>84</v>
      </c>
      <c r="B67" s="580" t="s">
        <v>85</v>
      </c>
      <c r="C67" s="660"/>
      <c r="D67" s="660"/>
      <c r="E67" s="660"/>
      <c r="F67" s="660"/>
      <c r="G67" s="660"/>
      <c r="H67" s="660"/>
      <c r="I67" s="661"/>
      <c r="J67" s="218" t="s">
        <v>62</v>
      </c>
      <c r="K67" s="218" t="s">
        <v>62</v>
      </c>
      <c r="L67" s="218" t="s">
        <v>62</v>
      </c>
    </row>
    <row r="68" spans="1:12" s="13" customFormat="1" ht="16.899999999999999" customHeight="1">
      <c r="A68" s="226" t="s">
        <v>15</v>
      </c>
      <c r="B68" s="230" t="s">
        <v>86</v>
      </c>
      <c r="C68" s="230"/>
      <c r="D68" s="230"/>
      <c r="E68" s="230"/>
      <c r="F68" s="230"/>
      <c r="G68" s="230"/>
      <c r="H68" s="230"/>
      <c r="I68" s="289"/>
      <c r="J68" s="45">
        <f>IF(ROUND((I71*I69*I70)-(J33*0.06),2)&lt;0,0,ROUND((I71*I69*I70)-(J33*0.06),2))*1+(I69*I70*22-0.06*J33)*0</f>
        <v>68.260000000000005</v>
      </c>
      <c r="K68" s="45">
        <f>IF(ROUND((I71*I69*I70)-(K33*0.06),2)&lt;0,0,ROUND((I71*I69*I70)-(K33*0.06),2))*1+(I69*I70*22-0.06*K33)*0</f>
        <v>68.260000000000005</v>
      </c>
      <c r="L68" s="45">
        <f>IF(ROUND((I71*I69*I70)-(L33*0.06),2)&lt;0,0,ROUND((I71*I69*I70)-(L33*0.06),2))*1+(I69*I70*22-0.06*I33)*0</f>
        <v>68.260000000000005</v>
      </c>
    </row>
    <row r="69" spans="1:12" s="13" customFormat="1" ht="26.25" customHeight="1">
      <c r="A69" s="226"/>
      <c r="B69" s="716" t="s">
        <v>87</v>
      </c>
      <c r="C69" s="717"/>
      <c r="D69" s="717"/>
      <c r="E69" s="717"/>
      <c r="F69" s="717"/>
      <c r="G69" s="717"/>
      <c r="H69" s="718"/>
      <c r="I69" s="374">
        <v>4.9000000000000004</v>
      </c>
      <c r="J69" s="47" t="s">
        <v>88</v>
      </c>
      <c r="K69" s="47" t="s">
        <v>88</v>
      </c>
      <c r="L69" s="47" t="s">
        <v>88</v>
      </c>
    </row>
    <row r="70" spans="1:12" s="13" customFormat="1" ht="14.65" customHeight="1">
      <c r="A70" s="226"/>
      <c r="B70" s="719" t="s">
        <v>89</v>
      </c>
      <c r="C70" s="720"/>
      <c r="D70" s="720"/>
      <c r="E70" s="720"/>
      <c r="F70" s="720"/>
      <c r="G70" s="720"/>
      <c r="H70" s="721"/>
      <c r="I70" s="48">
        <v>2</v>
      </c>
      <c r="J70" s="47"/>
      <c r="K70" s="47"/>
      <c r="L70" s="47"/>
    </row>
    <row r="71" spans="1:12" s="13" customFormat="1" ht="14.65" customHeight="1">
      <c r="A71" s="226"/>
      <c r="B71" s="719" t="s">
        <v>90</v>
      </c>
      <c r="C71" s="720"/>
      <c r="D71" s="720"/>
      <c r="E71" s="720"/>
      <c r="F71" s="720"/>
      <c r="G71" s="720"/>
      <c r="H71" s="721"/>
      <c r="I71" s="49">
        <v>22</v>
      </c>
      <c r="J71" s="47"/>
      <c r="K71" s="47"/>
      <c r="L71" s="47"/>
    </row>
    <row r="72" spans="1:12" s="13" customFormat="1" ht="16.899999999999999" customHeight="1">
      <c r="A72" s="226" t="s">
        <v>17</v>
      </c>
      <c r="B72" s="289" t="s">
        <v>91</v>
      </c>
      <c r="C72" s="297"/>
      <c r="D72" s="308"/>
      <c r="E72" s="308"/>
      <c r="F72" s="308"/>
      <c r="G72" s="308"/>
      <c r="H72" s="309"/>
      <c r="I72" s="289"/>
      <c r="J72" s="45">
        <f>ROUND(I74*I73*(1-0.05),2)*1+ROUND(22*6*(1-0.05),2)*0</f>
        <v>471.71</v>
      </c>
      <c r="K72" s="45">
        <f>ROUND(I74*I73*(1-0.05),2)*1+ROUND(22*6*(1-0.05),2)*0</f>
        <v>471.71</v>
      </c>
      <c r="L72" s="45">
        <f>ROUND(I74*I73*(1-0.05),2)*1+ROUND(22*6*(1-0.05),2)*0</f>
        <v>471.71</v>
      </c>
    </row>
    <row r="73" spans="1:12" s="13" customFormat="1" ht="16.899999999999999" customHeight="1">
      <c r="A73" s="226"/>
      <c r="B73" s="778" t="s">
        <v>430</v>
      </c>
      <c r="C73" s="779"/>
      <c r="D73" s="779"/>
      <c r="E73" s="779"/>
      <c r="F73" s="779"/>
      <c r="G73" s="779"/>
      <c r="H73" s="780"/>
      <c r="I73" s="50">
        <v>22.57</v>
      </c>
      <c r="J73" s="47" t="s">
        <v>88</v>
      </c>
      <c r="K73" s="47" t="s">
        <v>88</v>
      </c>
      <c r="L73" s="47" t="s">
        <v>88</v>
      </c>
    </row>
    <row r="74" spans="1:12" s="13" customFormat="1" ht="14.65" customHeight="1">
      <c r="A74" s="51"/>
      <c r="B74" s="719" t="s">
        <v>92</v>
      </c>
      <c r="C74" s="720"/>
      <c r="D74" s="720"/>
      <c r="E74" s="720"/>
      <c r="F74" s="720"/>
      <c r="G74" s="720"/>
      <c r="H74" s="721"/>
      <c r="I74" s="52">
        <v>22</v>
      </c>
      <c r="J74" s="47"/>
      <c r="K74" s="47"/>
      <c r="L74" s="47"/>
    </row>
    <row r="75" spans="1:12" s="13" customFormat="1" ht="15" customHeight="1">
      <c r="A75" s="226" t="s">
        <v>20</v>
      </c>
      <c r="B75" s="781" t="s">
        <v>93</v>
      </c>
      <c r="C75" s="782"/>
      <c r="D75" s="782"/>
      <c r="E75" s="782"/>
      <c r="F75" s="782"/>
      <c r="G75" s="782"/>
      <c r="H75" s="783"/>
      <c r="I75" s="295"/>
      <c r="J75" s="45" t="s">
        <v>88</v>
      </c>
      <c r="K75" s="45" t="s">
        <v>88</v>
      </c>
      <c r="L75" s="45" t="s">
        <v>88</v>
      </c>
    </row>
    <row r="76" spans="1:12" s="13" customFormat="1" ht="16.899999999999999" customHeight="1">
      <c r="A76" s="53" t="s">
        <v>22</v>
      </c>
      <c r="B76" s="754" t="s">
        <v>94</v>
      </c>
      <c r="C76" s="755"/>
      <c r="D76" s="755"/>
      <c r="E76" s="755"/>
      <c r="F76" s="755"/>
      <c r="G76" s="755"/>
      <c r="H76" s="756"/>
      <c r="I76" s="296"/>
      <c r="J76" s="54">
        <v>0</v>
      </c>
      <c r="K76" s="54">
        <v>0</v>
      </c>
      <c r="L76" s="54">
        <v>0</v>
      </c>
    </row>
    <row r="77" spans="1:12" s="13" customFormat="1" ht="27.65" customHeight="1">
      <c r="A77" s="226" t="s">
        <v>38</v>
      </c>
      <c r="B77" s="577" t="s">
        <v>95</v>
      </c>
      <c r="C77" s="589"/>
      <c r="D77" s="589"/>
      <c r="E77" s="589"/>
      <c r="F77" s="589"/>
      <c r="G77" s="589"/>
      <c r="H77" s="590"/>
      <c r="I77" s="291"/>
      <c r="J77" s="45">
        <v>0</v>
      </c>
      <c r="K77" s="45">
        <v>0</v>
      </c>
      <c r="L77" s="45">
        <v>0</v>
      </c>
    </row>
    <row r="78" spans="1:12" s="13" customFormat="1" ht="17.25" customHeight="1">
      <c r="A78" s="226" t="s">
        <v>78</v>
      </c>
      <c r="B78" s="576" t="s">
        <v>96</v>
      </c>
      <c r="C78" s="714"/>
      <c r="D78" s="714"/>
      <c r="E78" s="714"/>
      <c r="F78" s="714"/>
      <c r="G78" s="714"/>
      <c r="H78" s="715"/>
      <c r="I78" s="289"/>
      <c r="J78" s="55"/>
      <c r="K78" s="55"/>
      <c r="L78" s="55"/>
    </row>
    <row r="79" spans="1:12" s="13" customFormat="1" ht="14.65" customHeight="1">
      <c r="A79" s="722" t="s">
        <v>58</v>
      </c>
      <c r="B79" s="723"/>
      <c r="C79" s="723"/>
      <c r="D79" s="723"/>
      <c r="E79" s="723"/>
      <c r="F79" s="723"/>
      <c r="G79" s="723"/>
      <c r="H79" s="724"/>
      <c r="I79" s="290"/>
      <c r="J79" s="32">
        <f>SUM(J68:J78)</f>
        <v>539.97</v>
      </c>
      <c r="K79" s="32">
        <f>SUM(K68:K78)</f>
        <v>539.97</v>
      </c>
      <c r="L79" s="32">
        <f>SUM(L68:L78)</f>
        <v>539.97</v>
      </c>
    </row>
    <row r="80" spans="1:12" s="13" customFormat="1" ht="14.65" customHeight="1">
      <c r="A80" s="631"/>
      <c r="B80" s="632"/>
      <c r="C80" s="632"/>
      <c r="D80" s="632"/>
      <c r="E80" s="632"/>
      <c r="F80" s="632"/>
      <c r="G80" s="632"/>
      <c r="H80" s="632"/>
      <c r="I80" s="632"/>
      <c r="J80" s="632"/>
      <c r="K80" s="632"/>
      <c r="L80" s="633"/>
    </row>
    <row r="81" spans="1:12" s="13" customFormat="1" ht="37.4" customHeight="1">
      <c r="A81" s="638" t="s">
        <v>97</v>
      </c>
      <c r="B81" s="639"/>
      <c r="C81" s="639"/>
      <c r="D81" s="639"/>
      <c r="E81" s="639"/>
      <c r="F81" s="639"/>
      <c r="G81" s="639"/>
      <c r="H81" s="639"/>
      <c r="I81" s="639"/>
      <c r="J81" s="639"/>
      <c r="K81" s="639"/>
      <c r="L81" s="640"/>
    </row>
    <row r="82" spans="1:12" s="13" customFormat="1" ht="14.65" customHeight="1">
      <c r="A82" s="631"/>
      <c r="B82" s="632"/>
      <c r="C82" s="632"/>
      <c r="D82" s="632"/>
      <c r="E82" s="632"/>
      <c r="F82" s="632"/>
      <c r="G82" s="632"/>
      <c r="H82" s="632"/>
      <c r="I82" s="632"/>
      <c r="J82" s="632"/>
      <c r="K82" s="632"/>
      <c r="L82" s="633"/>
    </row>
    <row r="83" spans="1:12" s="13" customFormat="1" ht="16.149999999999999" customHeight="1">
      <c r="A83" s="628" t="s">
        <v>98</v>
      </c>
      <c r="B83" s="629"/>
      <c r="C83" s="629"/>
      <c r="D83" s="629"/>
      <c r="E83" s="629"/>
      <c r="F83" s="629"/>
      <c r="G83" s="629"/>
      <c r="H83" s="629"/>
      <c r="I83" s="629"/>
      <c r="J83" s="629"/>
      <c r="K83" s="629"/>
      <c r="L83" s="630"/>
    </row>
    <row r="84" spans="1:12" s="13" customFormat="1" ht="16.149999999999999" customHeight="1">
      <c r="A84" s="218">
        <v>2</v>
      </c>
      <c r="B84" s="654" t="s">
        <v>99</v>
      </c>
      <c r="C84" s="655"/>
      <c r="D84" s="655"/>
      <c r="E84" s="655"/>
      <c r="F84" s="655"/>
      <c r="G84" s="655"/>
      <c r="H84" s="655"/>
      <c r="I84" s="656"/>
      <c r="J84" s="218" t="s">
        <v>62</v>
      </c>
      <c r="K84" s="218" t="s">
        <v>62</v>
      </c>
      <c r="L84" s="218" t="s">
        <v>62</v>
      </c>
    </row>
    <row r="85" spans="1:12" s="13" customFormat="1" ht="14.65" customHeight="1">
      <c r="A85" s="237" t="s">
        <v>61</v>
      </c>
      <c r="B85" s="577" t="s">
        <v>453</v>
      </c>
      <c r="C85" s="589"/>
      <c r="D85" s="589"/>
      <c r="E85" s="589"/>
      <c r="F85" s="589"/>
      <c r="G85" s="589"/>
      <c r="H85" s="590"/>
      <c r="I85" s="56">
        <f t="shared" ref="I85:L85" si="4">I48</f>
        <v>0.15537744000000001</v>
      </c>
      <c r="J85" s="57">
        <f t="shared" si="4"/>
        <v>381.55999999999995</v>
      </c>
      <c r="K85" s="57">
        <f t="shared" si="4"/>
        <v>496.03999999999996</v>
      </c>
      <c r="L85" s="57">
        <f t="shared" si="4"/>
        <v>496.03999999999996</v>
      </c>
    </row>
    <row r="86" spans="1:12" s="13" customFormat="1" ht="14.65" customHeight="1">
      <c r="A86" s="237" t="s">
        <v>67</v>
      </c>
      <c r="B86" s="577" t="s">
        <v>68</v>
      </c>
      <c r="C86" s="589"/>
      <c r="D86" s="589"/>
      <c r="E86" s="589"/>
      <c r="F86" s="589"/>
      <c r="G86" s="589"/>
      <c r="H86" s="590"/>
      <c r="I86" s="56">
        <f t="shared" ref="I86:L86" si="5">I62</f>
        <v>0.36800000000000005</v>
      </c>
      <c r="J86" s="57">
        <f t="shared" si="5"/>
        <v>903.69999999999993</v>
      </c>
      <c r="K86" s="57">
        <f t="shared" si="5"/>
        <v>1174.79</v>
      </c>
      <c r="L86" s="57">
        <f t="shared" si="5"/>
        <v>1174.79</v>
      </c>
    </row>
    <row r="87" spans="1:12" s="13" customFormat="1" ht="14.65" customHeight="1">
      <c r="A87" s="237" t="s">
        <v>84</v>
      </c>
      <c r="B87" s="577" t="s">
        <v>85</v>
      </c>
      <c r="C87" s="589"/>
      <c r="D87" s="589"/>
      <c r="E87" s="589"/>
      <c r="F87" s="589"/>
      <c r="G87" s="589"/>
      <c r="H87" s="590"/>
      <c r="I87" s="291"/>
      <c r="J87" s="57">
        <f>J79</f>
        <v>539.97</v>
      </c>
      <c r="K87" s="57">
        <f>K79</f>
        <v>539.97</v>
      </c>
      <c r="L87" s="57">
        <f>L79</f>
        <v>539.97</v>
      </c>
    </row>
    <row r="88" spans="1:12" s="13" customFormat="1" ht="14.65" customHeight="1">
      <c r="A88" s="775" t="s">
        <v>65</v>
      </c>
      <c r="B88" s="776"/>
      <c r="C88" s="776"/>
      <c r="D88" s="776"/>
      <c r="E88" s="776"/>
      <c r="F88" s="776"/>
      <c r="G88" s="776"/>
      <c r="H88" s="776"/>
      <c r="I88" s="777"/>
      <c r="J88" s="58">
        <f>SUM(J85+J86+J87)</f>
        <v>1825.2299999999998</v>
      </c>
      <c r="K88" s="58">
        <f>SUM(K85+K86+K87)</f>
        <v>2210.8000000000002</v>
      </c>
      <c r="L88" s="58">
        <f>SUM(L85+L86+L87)</f>
        <v>2210.8000000000002</v>
      </c>
    </row>
    <row r="89" spans="1:12" s="13" customFormat="1" ht="14.65" customHeight="1">
      <c r="A89" s="631"/>
      <c r="B89" s="632"/>
      <c r="C89" s="632"/>
      <c r="D89" s="632"/>
      <c r="E89" s="632"/>
      <c r="F89" s="632"/>
      <c r="G89" s="632"/>
      <c r="H89" s="632"/>
      <c r="I89" s="632"/>
      <c r="J89" s="632"/>
      <c r="K89" s="632"/>
      <c r="L89" s="633"/>
    </row>
    <row r="90" spans="1:12" s="13" customFormat="1" ht="16.149999999999999" customHeight="1">
      <c r="A90" s="628" t="s">
        <v>100</v>
      </c>
      <c r="B90" s="629"/>
      <c r="C90" s="629"/>
      <c r="D90" s="629"/>
      <c r="E90" s="629"/>
      <c r="F90" s="629"/>
      <c r="G90" s="629"/>
      <c r="H90" s="629"/>
      <c r="I90" s="629"/>
      <c r="J90" s="629"/>
      <c r="K90" s="629"/>
      <c r="L90" s="630"/>
    </row>
    <row r="91" spans="1:12" s="36" customFormat="1" ht="15.75" customHeight="1">
      <c r="A91" s="231">
        <v>3</v>
      </c>
      <c r="B91" s="580" t="s">
        <v>101</v>
      </c>
      <c r="C91" s="660"/>
      <c r="D91" s="660"/>
      <c r="E91" s="660"/>
      <c r="F91" s="660"/>
      <c r="G91" s="660"/>
      <c r="H91" s="660"/>
      <c r="I91" s="661"/>
      <c r="J91" s="231" t="s">
        <v>102</v>
      </c>
      <c r="K91" s="231" t="s">
        <v>102</v>
      </c>
      <c r="L91" s="231" t="s">
        <v>102</v>
      </c>
    </row>
    <row r="92" spans="1:12" s="36" customFormat="1" ht="86.25" customHeight="1">
      <c r="A92" s="226" t="s">
        <v>15</v>
      </c>
      <c r="B92" s="577" t="s">
        <v>455</v>
      </c>
      <c r="C92" s="589"/>
      <c r="D92" s="589"/>
      <c r="E92" s="589"/>
      <c r="F92" s="589"/>
      <c r="G92" s="589"/>
      <c r="H92" s="590"/>
      <c r="I92" s="59">
        <v>4.1700000000000001E-3</v>
      </c>
      <c r="J92" s="39">
        <f>ROUND(($J$37+$J$46)*I92,2)</f>
        <v>11.4</v>
      </c>
      <c r="K92" s="39">
        <f>ROUND(($K$37+$K$46)*I92,2)</f>
        <v>14.82</v>
      </c>
      <c r="L92" s="39">
        <f>ROUND(($L$37+$L$46)*I92,2)</f>
        <v>14.82</v>
      </c>
    </row>
    <row r="93" spans="1:12" s="36" customFormat="1" ht="14.65" customHeight="1">
      <c r="A93" s="226" t="s">
        <v>17</v>
      </c>
      <c r="B93" s="577" t="s">
        <v>103</v>
      </c>
      <c r="C93" s="589"/>
      <c r="D93" s="589"/>
      <c r="E93" s="589"/>
      <c r="F93" s="589"/>
      <c r="G93" s="589"/>
      <c r="H93" s="590"/>
      <c r="I93" s="59">
        <f>I61*I92</f>
        <v>3.3360000000000003E-4</v>
      </c>
      <c r="J93" s="39">
        <f>ROUND($J$92*I61,2)</f>
        <v>0.91</v>
      </c>
      <c r="K93" s="39">
        <f>ROUND($K$92*I61,2)</f>
        <v>1.19</v>
      </c>
      <c r="L93" s="39">
        <f>ROUND($L$92*I61,2)</f>
        <v>1.19</v>
      </c>
    </row>
    <row r="94" spans="1:12" s="36" customFormat="1" ht="69" customHeight="1">
      <c r="A94" s="226" t="s">
        <v>22</v>
      </c>
      <c r="B94" s="577" t="s">
        <v>456</v>
      </c>
      <c r="C94" s="589"/>
      <c r="D94" s="589"/>
      <c r="E94" s="589"/>
      <c r="F94" s="589"/>
      <c r="G94" s="589"/>
      <c r="H94" s="590"/>
      <c r="I94" s="59">
        <v>1.9400000000000001E-2</v>
      </c>
      <c r="J94" s="39">
        <f>ROUND(($J$37+$J$46)*I94,2)</f>
        <v>53.05</v>
      </c>
      <c r="K94" s="39">
        <f>ROUND(($K$37+$K$46)*I94,2)</f>
        <v>68.97</v>
      </c>
      <c r="L94" s="39">
        <f>ROUND(($L$37+$L$46)*I94,2)</f>
        <v>68.97</v>
      </c>
    </row>
    <row r="95" spans="1:12" s="36" customFormat="1" ht="26.25" customHeight="1">
      <c r="A95" s="226" t="s">
        <v>38</v>
      </c>
      <c r="B95" s="728" t="s">
        <v>104</v>
      </c>
      <c r="C95" s="729"/>
      <c r="D95" s="729"/>
      <c r="E95" s="729"/>
      <c r="F95" s="729"/>
      <c r="G95" s="729"/>
      <c r="H95" s="730"/>
      <c r="I95" s="59">
        <f>I62*I94</f>
        <v>7.1392000000000009E-3</v>
      </c>
      <c r="J95" s="39">
        <f>ROUND($I$62*J94,2)</f>
        <v>19.52</v>
      </c>
      <c r="K95" s="39">
        <f>ROUND($I$62*K94,2)</f>
        <v>25.38</v>
      </c>
      <c r="L95" s="39">
        <f>ROUND($I$62*L94,2)</f>
        <v>25.38</v>
      </c>
    </row>
    <row r="96" spans="1:12" s="36" customFormat="1" ht="47.25" customHeight="1">
      <c r="A96" s="226" t="s">
        <v>78</v>
      </c>
      <c r="B96" s="577" t="s">
        <v>468</v>
      </c>
      <c r="C96" s="589"/>
      <c r="D96" s="589"/>
      <c r="E96" s="589"/>
      <c r="F96" s="589"/>
      <c r="G96" s="589"/>
      <c r="H96" s="590"/>
      <c r="I96" s="59">
        <v>0.04</v>
      </c>
      <c r="J96" s="39">
        <f>ROUND(($J$37)*I96,2)</f>
        <v>98.23</v>
      </c>
      <c r="K96" s="39">
        <f>ROUND(($K$37)*I96,2)</f>
        <v>127.7</v>
      </c>
      <c r="L96" s="39">
        <f>ROUND(($L$37)*I96,2)</f>
        <v>127.7</v>
      </c>
    </row>
    <row r="97" spans="1:12" s="36" customFormat="1" ht="14.65" customHeight="1">
      <c r="A97" s="722" t="s">
        <v>65</v>
      </c>
      <c r="B97" s="723"/>
      <c r="C97" s="723"/>
      <c r="D97" s="723"/>
      <c r="E97" s="723"/>
      <c r="F97" s="723"/>
      <c r="G97" s="723"/>
      <c r="H97" s="724"/>
      <c r="I97" s="240">
        <f t="shared" ref="I97:L97" si="6">SUM(I92:I96)</f>
        <v>7.1042800000000003E-2</v>
      </c>
      <c r="J97" s="32">
        <f t="shared" si="6"/>
        <v>183.11</v>
      </c>
      <c r="K97" s="32">
        <f t="shared" si="6"/>
        <v>238.06</v>
      </c>
      <c r="L97" s="32">
        <f t="shared" si="6"/>
        <v>238.06</v>
      </c>
    </row>
    <row r="98" spans="1:12" s="36" customFormat="1" ht="40.5" customHeight="1">
      <c r="A98" s="635" t="s">
        <v>532</v>
      </c>
      <c r="B98" s="636"/>
      <c r="C98" s="636"/>
      <c r="D98" s="636"/>
      <c r="E98" s="636"/>
      <c r="F98" s="636"/>
      <c r="G98" s="636"/>
      <c r="H98" s="636"/>
      <c r="I98" s="636"/>
      <c r="J98" s="636"/>
      <c r="K98" s="636"/>
      <c r="L98" s="637"/>
    </row>
    <row r="99" spans="1:12" s="36" customFormat="1" ht="14.65" customHeight="1">
      <c r="A99" s="631"/>
      <c r="B99" s="632"/>
      <c r="C99" s="632"/>
      <c r="D99" s="632"/>
      <c r="E99" s="632"/>
      <c r="F99" s="632"/>
      <c r="G99" s="632"/>
      <c r="H99" s="632"/>
      <c r="I99" s="632"/>
      <c r="J99" s="632"/>
      <c r="K99" s="632"/>
      <c r="L99" s="633"/>
    </row>
    <row r="100" spans="1:12" s="36" customFormat="1" ht="16.149999999999999" customHeight="1">
      <c r="A100" s="628" t="s">
        <v>105</v>
      </c>
      <c r="B100" s="629"/>
      <c r="C100" s="629"/>
      <c r="D100" s="629"/>
      <c r="E100" s="629"/>
      <c r="F100" s="629"/>
      <c r="G100" s="629"/>
      <c r="H100" s="629"/>
      <c r="I100" s="629"/>
      <c r="J100" s="629"/>
      <c r="K100" s="629"/>
      <c r="L100" s="630"/>
    </row>
    <row r="101" spans="1:12" s="36" customFormat="1" ht="36" customHeight="1">
      <c r="A101" s="638" t="s">
        <v>106</v>
      </c>
      <c r="B101" s="639"/>
      <c r="C101" s="639"/>
      <c r="D101" s="639"/>
      <c r="E101" s="639"/>
      <c r="F101" s="639"/>
      <c r="G101" s="639"/>
      <c r="H101" s="639"/>
      <c r="I101" s="639"/>
      <c r="J101" s="639"/>
      <c r="K101" s="639"/>
      <c r="L101" s="640"/>
    </row>
    <row r="102" spans="1:12" s="13" customFormat="1" ht="37.4" customHeight="1">
      <c r="A102" s="662" t="s">
        <v>458</v>
      </c>
      <c r="B102" s="663"/>
      <c r="C102" s="663"/>
      <c r="D102" s="663"/>
      <c r="E102" s="663"/>
      <c r="F102" s="663"/>
      <c r="G102" s="663"/>
      <c r="H102" s="663"/>
      <c r="I102" s="663"/>
      <c r="J102" s="663"/>
      <c r="K102" s="663"/>
      <c r="L102" s="663"/>
    </row>
    <row r="103" spans="1:12" s="13" customFormat="1" ht="31">
      <c r="A103" s="294" t="s">
        <v>188</v>
      </c>
      <c r="B103" s="182" t="s">
        <v>433</v>
      </c>
      <c r="C103" s="592">
        <f>J37</f>
        <v>2455.6999999999998</v>
      </c>
      <c r="D103" s="592"/>
      <c r="E103" s="183" t="s">
        <v>434</v>
      </c>
      <c r="F103" s="593" t="s">
        <v>457</v>
      </c>
      <c r="G103" s="593"/>
      <c r="H103" s="236">
        <f>J88-J68-J72+J108</f>
        <v>1590.1299999999997</v>
      </c>
      <c r="I103" s="183" t="s">
        <v>434</v>
      </c>
      <c r="J103" s="235" t="s">
        <v>435</v>
      </c>
      <c r="K103" s="185">
        <f>J97</f>
        <v>183.11</v>
      </c>
      <c r="L103" s="311">
        <f>C103+H103+K103</f>
        <v>4228.9399999999996</v>
      </c>
    </row>
    <row r="104" spans="1:12" s="13" customFormat="1" ht="31">
      <c r="A104" s="294" t="s">
        <v>37</v>
      </c>
      <c r="B104" s="182" t="s">
        <v>433</v>
      </c>
      <c r="C104" s="592">
        <f>K37</f>
        <v>3192.41</v>
      </c>
      <c r="D104" s="592"/>
      <c r="E104" s="183" t="s">
        <v>434</v>
      </c>
      <c r="F104" s="593" t="s">
        <v>457</v>
      </c>
      <c r="G104" s="593"/>
      <c r="H104" s="236">
        <f>K88-K68-K72+K108</f>
        <v>2067.15</v>
      </c>
      <c r="I104" s="183" t="s">
        <v>434</v>
      </c>
      <c r="J104" s="235" t="s">
        <v>435</v>
      </c>
      <c r="K104" s="185">
        <f>K97</f>
        <v>238.06</v>
      </c>
      <c r="L104" s="311">
        <f>C104+H104+K104</f>
        <v>5497.62</v>
      </c>
    </row>
    <row r="105" spans="1:12" s="13" customFormat="1" ht="31">
      <c r="A105" s="294" t="s">
        <v>189</v>
      </c>
      <c r="B105" s="182" t="s">
        <v>433</v>
      </c>
      <c r="C105" s="592">
        <f>L37</f>
        <v>3192.41</v>
      </c>
      <c r="D105" s="592"/>
      <c r="E105" s="183" t="s">
        <v>434</v>
      </c>
      <c r="F105" s="593" t="s">
        <v>457</v>
      </c>
      <c r="G105" s="593"/>
      <c r="H105" s="236">
        <f>L88-L68-L72+L108</f>
        <v>2067.15</v>
      </c>
      <c r="I105" s="183" t="s">
        <v>434</v>
      </c>
      <c r="J105" s="235" t="s">
        <v>435</v>
      </c>
      <c r="K105" s="185">
        <f>L97</f>
        <v>238.06</v>
      </c>
      <c r="L105" s="311">
        <f>C105+H105+K105</f>
        <v>5497.62</v>
      </c>
    </row>
    <row r="106" spans="1:12" s="13" customFormat="1" ht="16.149999999999999" customHeight="1">
      <c r="A106" s="664" t="s">
        <v>107</v>
      </c>
      <c r="B106" s="665"/>
      <c r="C106" s="665"/>
      <c r="D106" s="665"/>
      <c r="E106" s="665"/>
      <c r="F106" s="665"/>
      <c r="G106" s="665"/>
      <c r="H106" s="665"/>
      <c r="I106" s="665"/>
      <c r="J106" s="665"/>
      <c r="K106" s="665"/>
      <c r="L106" s="666"/>
    </row>
    <row r="107" spans="1:12" s="13" customFormat="1" ht="15.75" customHeight="1">
      <c r="A107" s="60" t="s">
        <v>108</v>
      </c>
      <c r="B107" s="271" t="s">
        <v>109</v>
      </c>
      <c r="C107" s="271"/>
      <c r="D107" s="271"/>
      <c r="E107" s="271"/>
      <c r="F107" s="271"/>
      <c r="G107" s="271"/>
      <c r="H107" s="271"/>
      <c r="I107" s="271"/>
      <c r="J107" s="60" t="s">
        <v>62</v>
      </c>
      <c r="K107" s="60" t="s">
        <v>62</v>
      </c>
      <c r="L107" s="60" t="s">
        <v>62</v>
      </c>
    </row>
    <row r="108" spans="1:12" s="13" customFormat="1" ht="58.5" customHeight="1">
      <c r="A108" s="239" t="s">
        <v>15</v>
      </c>
      <c r="B108" s="731" t="s">
        <v>459</v>
      </c>
      <c r="C108" s="732"/>
      <c r="D108" s="732"/>
      <c r="E108" s="732"/>
      <c r="F108" s="732"/>
      <c r="G108" s="733"/>
      <c r="H108" s="310">
        <v>9.0749999999999997E-2</v>
      </c>
      <c r="I108" s="61">
        <f>I62</f>
        <v>0.36800000000000005</v>
      </c>
      <c r="J108" s="215">
        <f>ROUND($C$103*H108+$C$103*H108*I108,2)</f>
        <v>304.87</v>
      </c>
      <c r="K108" s="215">
        <f>ROUND($C$104*H108+$C$104*H108*I108,2)</f>
        <v>396.32</v>
      </c>
      <c r="L108" s="215">
        <f>ROUND($C$105*H108+$C$105*H108*I108,2)</f>
        <v>396.32</v>
      </c>
    </row>
    <row r="109" spans="1:12" s="13" customFormat="1" ht="30" customHeight="1">
      <c r="A109" s="239" t="s">
        <v>17</v>
      </c>
      <c r="B109" s="731" t="s">
        <v>436</v>
      </c>
      <c r="C109" s="732"/>
      <c r="D109" s="732"/>
      <c r="E109" s="732"/>
      <c r="F109" s="732"/>
      <c r="G109" s="732"/>
      <c r="H109" s="733"/>
      <c r="I109" s="29">
        <v>2.7000000000000001E-3</v>
      </c>
      <c r="J109" s="62">
        <f>ROUND($L$103*I109,2)</f>
        <v>11.42</v>
      </c>
      <c r="K109" s="62">
        <f>ROUND($L$104*I109,2)</f>
        <v>14.84</v>
      </c>
      <c r="L109" s="62">
        <f>ROUND($L$105*I109,2)</f>
        <v>14.84</v>
      </c>
    </row>
    <row r="110" spans="1:12" s="13" customFormat="1" ht="26.9" customHeight="1">
      <c r="A110" s="239" t="s">
        <v>20</v>
      </c>
      <c r="B110" s="731" t="s">
        <v>437</v>
      </c>
      <c r="C110" s="732"/>
      <c r="D110" s="732"/>
      <c r="E110" s="732"/>
      <c r="F110" s="732"/>
      <c r="G110" s="732"/>
      <c r="H110" s="733"/>
      <c r="I110" s="29">
        <v>2.0000000000000001E-4</v>
      </c>
      <c r="J110" s="62">
        <f t="shared" ref="J110:J111" si="7">ROUND($L$103*I110,2)</f>
        <v>0.85</v>
      </c>
      <c r="K110" s="62">
        <f t="shared" ref="K110:K111" si="8">ROUND($L$104*I110,2)</f>
        <v>1.1000000000000001</v>
      </c>
      <c r="L110" s="62">
        <f t="shared" ref="L110:L111" si="9">ROUND($L$105*I110,2)</f>
        <v>1.1000000000000001</v>
      </c>
    </row>
    <row r="111" spans="1:12" s="13" customFormat="1" ht="26.9" customHeight="1">
      <c r="A111" s="239" t="s">
        <v>22</v>
      </c>
      <c r="B111" s="731" t="s">
        <v>438</v>
      </c>
      <c r="C111" s="732"/>
      <c r="D111" s="732"/>
      <c r="E111" s="732"/>
      <c r="F111" s="732"/>
      <c r="G111" s="732"/>
      <c r="H111" s="733"/>
      <c r="I111" s="29">
        <v>1.91E-3</v>
      </c>
      <c r="J111" s="62">
        <f t="shared" si="7"/>
        <v>8.08</v>
      </c>
      <c r="K111" s="62">
        <f t="shared" si="8"/>
        <v>10.5</v>
      </c>
      <c r="L111" s="62">
        <f t="shared" si="9"/>
        <v>10.5</v>
      </c>
    </row>
    <row r="112" spans="1:12" s="13" customFormat="1" ht="91.5" customHeight="1">
      <c r="A112" s="239" t="s">
        <v>38</v>
      </c>
      <c r="B112" s="731" t="s">
        <v>460</v>
      </c>
      <c r="C112" s="732"/>
      <c r="D112" s="732"/>
      <c r="E112" s="732"/>
      <c r="F112" s="732"/>
      <c r="G112" s="732"/>
      <c r="H112" s="733"/>
      <c r="I112" s="241">
        <v>6.7000000000000002E-3</v>
      </c>
      <c r="J112" s="45">
        <f>ROUND(((((C103*0.121)+(I62)*(C103*0.121))*(4/12)))*0.02,2) + ROUND(((I61*C103 + I62*J44 + J79 - J68 - J72 + J97)*4/12)*0.02,2)</f>
        <v>5.74</v>
      </c>
      <c r="K112" s="45">
        <f>ROUND(((((C104*0.121)+(I62)*(C104*0.121))*(4/12)))*0.02,2) + ROUND(((I61*C104 + I62*K44 + K79 - K68 - K72 + K97)*4/12)*0.02,2)</f>
        <v>7.46</v>
      </c>
      <c r="L112" s="45">
        <f>ROUND(((((C105*0.121)+(I62)*(C105*0.121))*(4/12)))*0.02,2) + ROUND(((I61*C105 +I62*L44 + L79 - L68 - L72 + L97)*4/12)*0.02,2)</f>
        <v>7.46</v>
      </c>
    </row>
    <row r="113" spans="1:12" s="13" customFormat="1" ht="42" customHeight="1">
      <c r="A113" s="239" t="s">
        <v>78</v>
      </c>
      <c r="B113" s="731" t="s">
        <v>461</v>
      </c>
      <c r="C113" s="732"/>
      <c r="D113" s="732"/>
      <c r="E113" s="732"/>
      <c r="F113" s="732"/>
      <c r="G113" s="732"/>
      <c r="H113" s="733"/>
      <c r="I113" s="29">
        <v>1.3890000000000001E-2</v>
      </c>
      <c r="J113" s="62">
        <f>ROUND($L$103*I113,2)</f>
        <v>58.74</v>
      </c>
      <c r="K113" s="62">
        <f>ROUND($L$104*I113,2)</f>
        <v>76.36</v>
      </c>
      <c r="L113" s="62">
        <f>ROUND($L$105*I113,2)</f>
        <v>76.36</v>
      </c>
    </row>
    <row r="114" spans="1:12" s="13" customFormat="1" ht="14.65" customHeight="1">
      <c r="A114" s="239" t="s">
        <v>56</v>
      </c>
      <c r="B114" s="734" t="s">
        <v>110</v>
      </c>
      <c r="C114" s="735"/>
      <c r="D114" s="735"/>
      <c r="E114" s="735"/>
      <c r="F114" s="735"/>
      <c r="G114" s="735"/>
      <c r="H114" s="736"/>
      <c r="I114" s="63">
        <v>0</v>
      </c>
      <c r="J114" s="62">
        <f t="shared" ref="J114" si="10">ROUND($J$37*I114,2)</f>
        <v>0</v>
      </c>
      <c r="K114" s="62">
        <f t="shared" ref="K114" si="11">ROUND($K$37*I114,2)</f>
        <v>0</v>
      </c>
      <c r="L114" s="62">
        <f t="shared" ref="L114" si="12">ROUND($L$37*I114,2)</f>
        <v>0</v>
      </c>
    </row>
    <row r="115" spans="1:12" s="13" customFormat="1" ht="14.65" customHeight="1">
      <c r="A115" s="722" t="s">
        <v>65</v>
      </c>
      <c r="B115" s="723"/>
      <c r="C115" s="723"/>
      <c r="D115" s="723"/>
      <c r="E115" s="723"/>
      <c r="F115" s="723"/>
      <c r="G115" s="723"/>
      <c r="H115" s="724"/>
      <c r="I115" s="64">
        <f t="shared" ref="I115:L115" si="13">SUM(I108:I114)</f>
        <v>0.39340000000000003</v>
      </c>
      <c r="J115" s="32">
        <f t="shared" si="13"/>
        <v>389.70000000000005</v>
      </c>
      <c r="K115" s="32">
        <f t="shared" si="13"/>
        <v>506.58</v>
      </c>
      <c r="L115" s="32">
        <f t="shared" si="13"/>
        <v>506.58</v>
      </c>
    </row>
    <row r="116" spans="1:12" s="13" customFormat="1" ht="76.5" customHeight="1">
      <c r="A116" s="638" t="s">
        <v>533</v>
      </c>
      <c r="B116" s="639"/>
      <c r="C116" s="639"/>
      <c r="D116" s="639"/>
      <c r="E116" s="639"/>
      <c r="F116" s="639"/>
      <c r="G116" s="639"/>
      <c r="H116" s="639"/>
      <c r="I116" s="639"/>
      <c r="J116" s="639"/>
      <c r="K116" s="639"/>
      <c r="L116" s="640"/>
    </row>
    <row r="117" spans="1:12" s="13" customFormat="1" ht="14.65" customHeight="1">
      <c r="A117" s="625"/>
      <c r="B117" s="626"/>
      <c r="C117" s="626"/>
      <c r="D117" s="626"/>
      <c r="E117" s="626"/>
      <c r="F117" s="626"/>
      <c r="G117" s="626"/>
      <c r="H117" s="626"/>
      <c r="I117" s="626"/>
      <c r="J117" s="626"/>
      <c r="K117" s="626"/>
      <c r="L117" s="627"/>
    </row>
    <row r="118" spans="1:12" s="13" customFormat="1" ht="16.149999999999999" customHeight="1">
      <c r="A118" s="628" t="s">
        <v>111</v>
      </c>
      <c r="B118" s="629"/>
      <c r="C118" s="629"/>
      <c r="D118" s="629"/>
      <c r="E118" s="629"/>
      <c r="F118" s="629"/>
      <c r="G118" s="629"/>
      <c r="H118" s="629"/>
      <c r="I118" s="629"/>
      <c r="J118" s="629"/>
      <c r="K118" s="629"/>
      <c r="L118" s="630"/>
    </row>
    <row r="119" spans="1:12" s="13" customFormat="1" ht="15.75" customHeight="1">
      <c r="A119" s="231" t="s">
        <v>112</v>
      </c>
      <c r="B119" s="791" t="s">
        <v>113</v>
      </c>
      <c r="C119" s="792"/>
      <c r="D119" s="792"/>
      <c r="E119" s="792"/>
      <c r="F119" s="792"/>
      <c r="G119" s="792"/>
      <c r="H119" s="792"/>
      <c r="I119" s="661"/>
      <c r="J119" s="65" t="s">
        <v>62</v>
      </c>
      <c r="K119" s="65" t="s">
        <v>62</v>
      </c>
      <c r="L119" s="65" t="s">
        <v>62</v>
      </c>
    </row>
    <row r="120" spans="1:12" s="13" customFormat="1" ht="14.65" customHeight="1">
      <c r="A120" s="37" t="s">
        <v>15</v>
      </c>
      <c r="B120" s="794" t="s">
        <v>114</v>
      </c>
      <c r="C120" s="794"/>
      <c r="D120" s="794"/>
      <c r="E120" s="794"/>
      <c r="F120" s="794"/>
      <c r="G120" s="794"/>
      <c r="H120" s="794"/>
      <c r="I120" s="309"/>
      <c r="J120" s="39">
        <v>0</v>
      </c>
      <c r="K120" s="39">
        <v>0</v>
      </c>
      <c r="L120" s="39">
        <v>0</v>
      </c>
    </row>
    <row r="121" spans="1:12" s="13" customFormat="1" ht="14.65" customHeight="1">
      <c r="A121" s="722" t="s">
        <v>65</v>
      </c>
      <c r="B121" s="793"/>
      <c r="C121" s="793"/>
      <c r="D121" s="793"/>
      <c r="E121" s="793"/>
      <c r="F121" s="793"/>
      <c r="G121" s="793"/>
      <c r="H121" s="793"/>
      <c r="I121" s="724"/>
      <c r="J121" s="32">
        <f>J120</f>
        <v>0</v>
      </c>
      <c r="K121" s="32">
        <f>K120</f>
        <v>0</v>
      </c>
      <c r="L121" s="32">
        <f>L120</f>
        <v>0</v>
      </c>
    </row>
    <row r="122" spans="1:12" s="36" customFormat="1" ht="14.65" customHeight="1">
      <c r="A122" s="763"/>
      <c r="B122" s="764"/>
      <c r="C122" s="764"/>
      <c r="D122" s="764"/>
      <c r="E122" s="764"/>
      <c r="F122" s="764"/>
      <c r="G122" s="764"/>
      <c r="H122" s="764"/>
      <c r="I122" s="764"/>
      <c r="J122" s="764"/>
      <c r="K122" s="764"/>
      <c r="L122" s="764"/>
    </row>
    <row r="123" spans="1:12" s="13" customFormat="1" ht="16.149999999999999" customHeight="1">
      <c r="A123" s="725" t="s">
        <v>115</v>
      </c>
      <c r="B123" s="726"/>
      <c r="C123" s="726"/>
      <c r="D123" s="726"/>
      <c r="E123" s="726"/>
      <c r="F123" s="726"/>
      <c r="G123" s="726"/>
      <c r="H123" s="726"/>
      <c r="I123" s="726"/>
      <c r="J123" s="726"/>
      <c r="K123" s="726"/>
      <c r="L123" s="727"/>
    </row>
    <row r="124" spans="1:12" s="13" customFormat="1" ht="16.399999999999999" customHeight="1">
      <c r="A124" s="218">
        <v>4</v>
      </c>
      <c r="B124" s="654" t="s">
        <v>116</v>
      </c>
      <c r="C124" s="655"/>
      <c r="D124" s="655"/>
      <c r="E124" s="655"/>
      <c r="F124" s="655"/>
      <c r="G124" s="655"/>
      <c r="H124" s="655"/>
      <c r="I124" s="656"/>
      <c r="J124" s="65" t="s">
        <v>62</v>
      </c>
      <c r="K124" s="65" t="s">
        <v>62</v>
      </c>
      <c r="L124" s="65" t="s">
        <v>62</v>
      </c>
    </row>
    <row r="125" spans="1:12" s="13" customFormat="1" ht="14.65" customHeight="1">
      <c r="A125" s="237" t="s">
        <v>108</v>
      </c>
      <c r="B125" s="577" t="s">
        <v>109</v>
      </c>
      <c r="C125" s="589"/>
      <c r="D125" s="589"/>
      <c r="E125" s="589"/>
      <c r="F125" s="589"/>
      <c r="G125" s="589"/>
      <c r="H125" s="590"/>
      <c r="I125" s="59">
        <f t="shared" ref="I125:L125" si="14">I115</f>
        <v>0.39340000000000003</v>
      </c>
      <c r="J125" s="39">
        <f t="shared" si="14"/>
        <v>389.70000000000005</v>
      </c>
      <c r="K125" s="39">
        <f t="shared" si="14"/>
        <v>506.58</v>
      </c>
      <c r="L125" s="39">
        <f t="shared" si="14"/>
        <v>506.58</v>
      </c>
    </row>
    <row r="126" spans="1:12" s="13" customFormat="1" ht="14.65" customHeight="1">
      <c r="A126" s="237" t="s">
        <v>117</v>
      </c>
      <c r="B126" s="577" t="s">
        <v>113</v>
      </c>
      <c r="C126" s="589"/>
      <c r="D126" s="589"/>
      <c r="E126" s="589"/>
      <c r="F126" s="589"/>
      <c r="G126" s="589"/>
      <c r="H126" s="590"/>
      <c r="I126" s="225"/>
      <c r="J126" s="39">
        <f>J121</f>
        <v>0</v>
      </c>
      <c r="K126" s="39">
        <f>K121</f>
        <v>0</v>
      </c>
      <c r="L126" s="39">
        <f>L121</f>
        <v>0</v>
      </c>
    </row>
    <row r="127" spans="1:12" s="13" customFormat="1" ht="14.65" customHeight="1">
      <c r="A127" s="775" t="s">
        <v>65</v>
      </c>
      <c r="B127" s="776"/>
      <c r="C127" s="776"/>
      <c r="D127" s="776"/>
      <c r="E127" s="776"/>
      <c r="F127" s="776"/>
      <c r="G127" s="776"/>
      <c r="H127" s="777"/>
      <c r="I127" s="66">
        <f>SUM(I125:I126)</f>
        <v>0.39340000000000003</v>
      </c>
      <c r="J127" s="32">
        <f>SUM(J125+J126)</f>
        <v>389.70000000000005</v>
      </c>
      <c r="K127" s="32">
        <f>SUM(K125+K126)</f>
        <v>506.58</v>
      </c>
      <c r="L127" s="32">
        <f>SUM(L125+L126)</f>
        <v>506.58</v>
      </c>
    </row>
    <row r="128" spans="1:12" s="13" customFormat="1" ht="14.65" customHeight="1">
      <c r="A128" s="631"/>
      <c r="B128" s="632"/>
      <c r="C128" s="632"/>
      <c r="D128" s="632"/>
      <c r="E128" s="632"/>
      <c r="F128" s="632"/>
      <c r="G128" s="632"/>
      <c r="H128" s="633"/>
      <c r="I128" s="209"/>
      <c r="J128" s="209"/>
      <c r="K128" s="209"/>
      <c r="L128" s="209"/>
    </row>
    <row r="129" spans="1:12" s="13" customFormat="1" ht="16.149999999999999" customHeight="1">
      <c r="A129" s="628" t="s">
        <v>118</v>
      </c>
      <c r="B129" s="629"/>
      <c r="C129" s="629"/>
      <c r="D129" s="629"/>
      <c r="E129" s="629"/>
      <c r="F129" s="629"/>
      <c r="G129" s="629"/>
      <c r="H129" s="629"/>
      <c r="I129" s="629"/>
      <c r="J129" s="629"/>
      <c r="K129" s="629"/>
      <c r="L129" s="629"/>
    </row>
    <row r="130" spans="1:12" s="13" customFormat="1" ht="15.75" customHeight="1">
      <c r="A130" s="231">
        <v>5</v>
      </c>
      <c r="B130" s="580" t="s">
        <v>119</v>
      </c>
      <c r="C130" s="660"/>
      <c r="D130" s="660"/>
      <c r="E130" s="660"/>
      <c r="F130" s="660"/>
      <c r="G130" s="660"/>
      <c r="H130" s="660"/>
      <c r="I130" s="661"/>
      <c r="J130" s="231" t="s">
        <v>62</v>
      </c>
      <c r="K130" s="231" t="s">
        <v>62</v>
      </c>
      <c r="L130" s="231" t="s">
        <v>62</v>
      </c>
    </row>
    <row r="131" spans="1:12" s="13" customFormat="1" ht="14.65" customHeight="1">
      <c r="A131" s="226" t="s">
        <v>15</v>
      </c>
      <c r="B131" s="576" t="s">
        <v>120</v>
      </c>
      <c r="C131" s="714"/>
      <c r="D131" s="714"/>
      <c r="E131" s="714"/>
      <c r="F131" s="714"/>
      <c r="G131" s="714"/>
      <c r="H131" s="714"/>
      <c r="I131" s="715"/>
      <c r="J131" s="67">
        <f>'Insumos diversos SRRF05'!G27</f>
        <v>64.849999999999994</v>
      </c>
      <c r="K131" s="67">
        <f>'Insumos diversos SRRF05'!G27</f>
        <v>64.849999999999994</v>
      </c>
      <c r="L131" s="67">
        <f>'Insumos diversos SRRF05'!G27</f>
        <v>64.849999999999994</v>
      </c>
    </row>
    <row r="132" spans="1:12" s="13" customFormat="1" ht="27" customHeight="1">
      <c r="A132" s="226" t="s">
        <v>121</v>
      </c>
      <c r="B132" s="577" t="s">
        <v>122</v>
      </c>
      <c r="C132" s="589"/>
      <c r="D132" s="589"/>
      <c r="E132" s="589"/>
      <c r="F132" s="589"/>
      <c r="G132" s="589"/>
      <c r="H132" s="589"/>
      <c r="I132" s="590"/>
      <c r="J132" s="67">
        <f>'Insumos diversos SRRF05'!H42</f>
        <v>93.09</v>
      </c>
      <c r="K132" s="67">
        <f>'Insumos diversos SRRF05'!H42</f>
        <v>93.09</v>
      </c>
      <c r="L132" s="67">
        <f>'Insumos diversos SRRF05'!H42</f>
        <v>93.09</v>
      </c>
    </row>
    <row r="133" spans="1:12" s="13" customFormat="1" ht="14.9" customHeight="1">
      <c r="A133" s="226" t="s">
        <v>17</v>
      </c>
      <c r="B133" s="230" t="s">
        <v>426</v>
      </c>
      <c r="C133" s="576"/>
      <c r="D133" s="714"/>
      <c r="E133" s="714"/>
      <c r="F133" s="714"/>
      <c r="G133" s="714"/>
      <c r="H133" s="714"/>
      <c r="I133" s="715"/>
      <c r="J133" s="68">
        <f>'Insumos diversos SRRF05'!I177</f>
        <v>230.4</v>
      </c>
      <c r="K133" s="68">
        <f>'Insumos diversos SRRF05'!I177</f>
        <v>230.4</v>
      </c>
      <c r="L133" s="68">
        <f>'Insumos diversos SRRF05'!I177</f>
        <v>230.4</v>
      </c>
    </row>
    <row r="134" spans="1:12" s="13" customFormat="1" ht="39" customHeight="1">
      <c r="A134" s="226" t="s">
        <v>20</v>
      </c>
      <c r="B134" s="577" t="s">
        <v>123</v>
      </c>
      <c r="C134" s="589"/>
      <c r="D134" s="589"/>
      <c r="E134" s="589"/>
      <c r="F134" s="589"/>
      <c r="G134" s="589"/>
      <c r="H134" s="589"/>
      <c r="I134" s="590"/>
      <c r="J134" s="68">
        <f>'Insumos diversos SRRF05'!H170</f>
        <v>295.64999999999998</v>
      </c>
      <c r="K134" s="68">
        <f>'Insumos diversos SRRF05'!H170</f>
        <v>295.64999999999998</v>
      </c>
      <c r="L134" s="68">
        <f>'Insumos diversos SRRF05'!H170</f>
        <v>295.64999999999998</v>
      </c>
    </row>
    <row r="135" spans="1:12" s="13" customFormat="1" ht="14.65" customHeight="1">
      <c r="A135" s="226" t="s">
        <v>22</v>
      </c>
      <c r="B135" s="576" t="s">
        <v>124</v>
      </c>
      <c r="C135" s="714"/>
      <c r="D135" s="714"/>
      <c r="E135" s="714"/>
      <c r="F135" s="714"/>
      <c r="G135" s="714"/>
      <c r="H135" s="714"/>
      <c r="I135" s="715"/>
      <c r="J135" s="69"/>
      <c r="K135" s="69"/>
      <c r="L135" s="69"/>
    </row>
    <row r="136" spans="1:12" s="13" customFormat="1" ht="16.899999999999999" customHeight="1">
      <c r="A136" s="722" t="s">
        <v>58</v>
      </c>
      <c r="B136" s="723"/>
      <c r="C136" s="723"/>
      <c r="D136" s="723"/>
      <c r="E136" s="723"/>
      <c r="F136" s="723"/>
      <c r="G136" s="723"/>
      <c r="H136" s="723"/>
      <c r="I136" s="724"/>
      <c r="J136" s="70">
        <f>SUM(J131:J134)</f>
        <v>683.99</v>
      </c>
      <c r="K136" s="70">
        <f>SUM(K131:K134)</f>
        <v>683.99</v>
      </c>
      <c r="L136" s="70">
        <f>SUM(L131:L134)</f>
        <v>683.99</v>
      </c>
    </row>
    <row r="137" spans="1:12" s="13" customFormat="1" ht="14.65" customHeight="1">
      <c r="A137" s="631"/>
      <c r="B137" s="632"/>
      <c r="C137" s="632"/>
      <c r="D137" s="632"/>
      <c r="E137" s="632"/>
      <c r="F137" s="632"/>
      <c r="G137" s="632"/>
      <c r="H137" s="632"/>
      <c r="I137" s="632"/>
      <c r="J137" s="632"/>
      <c r="K137" s="632"/>
      <c r="L137" s="633"/>
    </row>
    <row r="138" spans="1:12" s="13" customFormat="1" ht="14.65" customHeight="1">
      <c r="A138" s="638" t="s">
        <v>125</v>
      </c>
      <c r="B138" s="639"/>
      <c r="C138" s="639"/>
      <c r="D138" s="639"/>
      <c r="E138" s="639"/>
      <c r="F138" s="639"/>
      <c r="G138" s="639"/>
      <c r="H138" s="639"/>
      <c r="I138" s="639"/>
      <c r="J138" s="639"/>
      <c r="K138" s="639"/>
      <c r="L138" s="639"/>
    </row>
    <row r="139" spans="1:12" s="13" customFormat="1" ht="14.65" customHeight="1">
      <c r="A139" s="631"/>
      <c r="B139" s="632"/>
      <c r="C139" s="632"/>
      <c r="D139" s="632"/>
      <c r="E139" s="632"/>
      <c r="F139" s="632"/>
      <c r="G139" s="632"/>
      <c r="H139" s="632"/>
      <c r="I139" s="632"/>
      <c r="J139" s="632"/>
      <c r="K139" s="632"/>
      <c r="L139" s="633"/>
    </row>
    <row r="140" spans="1:12" s="36" customFormat="1" ht="16.149999999999999" customHeight="1">
      <c r="A140" s="628" t="s">
        <v>126</v>
      </c>
      <c r="B140" s="629"/>
      <c r="C140" s="629"/>
      <c r="D140" s="629"/>
      <c r="E140" s="629"/>
      <c r="F140" s="629"/>
      <c r="G140" s="629"/>
      <c r="H140" s="629"/>
      <c r="I140" s="629"/>
      <c r="J140" s="629"/>
      <c r="K140" s="629"/>
      <c r="L140" s="629"/>
    </row>
    <row r="141" spans="1:12" s="13" customFormat="1" ht="30.4" customHeight="1">
      <c r="A141" s="231">
        <v>6</v>
      </c>
      <c r="B141" s="580" t="s">
        <v>127</v>
      </c>
      <c r="C141" s="660"/>
      <c r="D141" s="660"/>
      <c r="E141" s="660"/>
      <c r="F141" s="660"/>
      <c r="G141" s="660"/>
      <c r="H141" s="661"/>
      <c r="I141" s="218" t="s">
        <v>69</v>
      </c>
      <c r="J141" s="71" t="s">
        <v>128</v>
      </c>
      <c r="K141" s="71" t="s">
        <v>128</v>
      </c>
      <c r="L141" s="71" t="s">
        <v>128</v>
      </c>
    </row>
    <row r="142" spans="1:12" s="13" customFormat="1" ht="51" customHeight="1">
      <c r="A142" s="781" t="s">
        <v>129</v>
      </c>
      <c r="B142" s="782"/>
      <c r="C142" s="782"/>
      <c r="D142" s="782"/>
      <c r="E142" s="782"/>
      <c r="F142" s="782"/>
      <c r="G142" s="782"/>
      <c r="H142" s="784"/>
      <c r="I142" s="72" t="s">
        <v>88</v>
      </c>
      <c r="J142" s="73">
        <f>SUM(J37+J88+J97+J127+J136)</f>
        <v>5537.7299999999987</v>
      </c>
      <c r="K142" s="73">
        <f>SUM(K37+K88+K97+K127+K136)</f>
        <v>6831.84</v>
      </c>
      <c r="L142" s="73">
        <f>SUM(L37+L88+L97+L127+L136)</f>
        <v>6831.84</v>
      </c>
    </row>
    <row r="143" spans="1:12" s="13" customFormat="1" ht="17.149999999999999" customHeight="1">
      <c r="A143" s="74" t="s">
        <v>15</v>
      </c>
      <c r="B143" s="788" t="s">
        <v>130</v>
      </c>
      <c r="C143" s="789"/>
      <c r="D143" s="789"/>
      <c r="E143" s="789"/>
      <c r="F143" s="789"/>
      <c r="G143" s="789"/>
      <c r="H143" s="790"/>
      <c r="I143" s="75">
        <v>0.05</v>
      </c>
      <c r="J143" s="39">
        <f>ROUND(I143*J142,2)</f>
        <v>276.89</v>
      </c>
      <c r="K143" s="39">
        <f>ROUND(I143*K142,2)</f>
        <v>341.59</v>
      </c>
      <c r="L143" s="39">
        <f>ROUND(I143*L142,2)</f>
        <v>341.59</v>
      </c>
    </row>
    <row r="144" spans="1:12" s="13" customFormat="1" ht="51" customHeight="1">
      <c r="A144" s="781" t="s">
        <v>131</v>
      </c>
      <c r="B144" s="782"/>
      <c r="C144" s="782"/>
      <c r="D144" s="782"/>
      <c r="E144" s="782"/>
      <c r="F144" s="782"/>
      <c r="G144" s="782"/>
      <c r="H144" s="784"/>
      <c r="I144" s="76" t="s">
        <v>88</v>
      </c>
      <c r="J144" s="73">
        <f>SUM(J37+J88+J97+J127+J136+J143)</f>
        <v>5814.619999999999</v>
      </c>
      <c r="K144" s="73">
        <f>SUM(K37+K88+K97+K127+K136+K143)</f>
        <v>7173.43</v>
      </c>
      <c r="L144" s="73">
        <f>SUM(L37+L88+L97+L127+L136+L143)</f>
        <v>7173.43</v>
      </c>
    </row>
    <row r="145" spans="1:12" s="13" customFormat="1" ht="17.149999999999999" customHeight="1">
      <c r="A145" s="74" t="s">
        <v>17</v>
      </c>
      <c r="B145" s="788" t="s">
        <v>132</v>
      </c>
      <c r="C145" s="789"/>
      <c r="D145" s="789"/>
      <c r="E145" s="789"/>
      <c r="F145" s="789"/>
      <c r="G145" s="789"/>
      <c r="H145" s="790"/>
      <c r="I145" s="75">
        <v>6.7900000000000002E-2</v>
      </c>
      <c r="J145" s="39">
        <f>ROUND(I145*J144,2)</f>
        <v>394.81</v>
      </c>
      <c r="K145" s="39">
        <f>ROUND(I145*K144,2)</f>
        <v>487.08</v>
      </c>
      <c r="L145" s="39">
        <f>ROUND(I145*L144,2)</f>
        <v>487.08</v>
      </c>
    </row>
    <row r="146" spans="1:12" s="13" customFormat="1" ht="51" customHeight="1">
      <c r="A146" s="781" t="s">
        <v>133</v>
      </c>
      <c r="B146" s="782"/>
      <c r="C146" s="782"/>
      <c r="D146" s="782"/>
      <c r="E146" s="782"/>
      <c r="F146" s="782"/>
      <c r="G146" s="782"/>
      <c r="H146" s="784"/>
      <c r="I146" s="76" t="s">
        <v>88</v>
      </c>
      <c r="J146" s="73">
        <f>SUM(J37+J88+J97+J127+J136+J143+J145)</f>
        <v>6209.4299999999994</v>
      </c>
      <c r="K146" s="73">
        <f>SUM(K37+K88+K97+K127+K136+K143+K145)</f>
        <v>7660.51</v>
      </c>
      <c r="L146" s="73">
        <f>SUM(L37+L88+L97+L127+L136+L143+L145)</f>
        <v>7660.51</v>
      </c>
    </row>
    <row r="147" spans="1:12" s="13" customFormat="1" ht="17.149999999999999" customHeight="1">
      <c r="A147" s="74" t="s">
        <v>20</v>
      </c>
      <c r="B147" s="785" t="s">
        <v>134</v>
      </c>
      <c r="C147" s="786"/>
      <c r="D147" s="786"/>
      <c r="E147" s="786"/>
      <c r="F147" s="786"/>
      <c r="G147" s="786"/>
      <c r="H147" s="787"/>
      <c r="I147" s="77" t="s">
        <v>88</v>
      </c>
      <c r="J147" s="78" t="s">
        <v>88</v>
      </c>
    </row>
    <row r="148" spans="1:12" s="13" customFormat="1" ht="17.149999999999999" customHeight="1">
      <c r="A148" s="74"/>
      <c r="B148" s="292" t="s">
        <v>135</v>
      </c>
      <c r="C148" s="292"/>
      <c r="D148" s="292"/>
      <c r="E148" s="293" t="s">
        <v>136</v>
      </c>
      <c r="F148" s="293"/>
      <c r="G148" s="293"/>
      <c r="H148" s="293"/>
      <c r="I148" s="293"/>
      <c r="J148" s="293"/>
      <c r="K148" s="293"/>
      <c r="L148" s="293"/>
    </row>
    <row r="149" spans="1:12" s="13" customFormat="1" ht="14.65" customHeight="1">
      <c r="A149" s="226"/>
      <c r="B149" s="576" t="s">
        <v>137</v>
      </c>
      <c r="C149" s="714"/>
      <c r="D149" s="714"/>
      <c r="E149" s="714"/>
      <c r="F149" s="714"/>
      <c r="G149" s="714"/>
      <c r="H149" s="715"/>
      <c r="I149" s="77" t="s">
        <v>88</v>
      </c>
      <c r="J149" s="78" t="s">
        <v>88</v>
      </c>
      <c r="K149" s="78" t="s">
        <v>88</v>
      </c>
      <c r="L149" s="78" t="s">
        <v>88</v>
      </c>
    </row>
    <row r="150" spans="1:12" s="13" customFormat="1" ht="16.899999999999999" customHeight="1">
      <c r="A150" s="226"/>
      <c r="B150" s="289" t="s">
        <v>138</v>
      </c>
      <c r="C150" s="297"/>
      <c r="D150" s="308"/>
      <c r="E150" s="308"/>
      <c r="F150" s="308"/>
      <c r="G150" s="308"/>
      <c r="H150" s="309"/>
      <c r="I150" s="224">
        <v>7.5999999999999998E-2</v>
      </c>
      <c r="J150" s="39">
        <f>ROUND(($J$146/(1-$I$159))*I150,2)</f>
        <v>550.34</v>
      </c>
      <c r="K150" s="39">
        <f>ROUND(($K$146/(1-$I$159))*I150,2)</f>
        <v>678.95</v>
      </c>
      <c r="L150" s="39">
        <f>ROUND(($L$146/(1-$I$159))*I150,2)</f>
        <v>678.95</v>
      </c>
    </row>
    <row r="151" spans="1:12" s="13" customFormat="1" ht="16.899999999999999" customHeight="1">
      <c r="A151" s="226"/>
      <c r="B151" s="576" t="s">
        <v>139</v>
      </c>
      <c r="C151" s="714"/>
      <c r="D151" s="714"/>
      <c r="E151" s="714"/>
      <c r="F151" s="714"/>
      <c r="G151" s="714"/>
      <c r="H151" s="715"/>
      <c r="I151" s="224">
        <v>1.6500000000000001E-2</v>
      </c>
      <c r="J151" s="39">
        <f>ROUND(($J$146/(1-$I$159))*I151,2)</f>
        <v>119.48</v>
      </c>
      <c r="K151" s="39">
        <f>ROUND(($K$146/(1-$I$159))*I151,2)</f>
        <v>147.4</v>
      </c>
      <c r="L151" s="39">
        <f>ROUND(($L$146/(1-$I$159))*I151,2)</f>
        <v>147.4</v>
      </c>
    </row>
    <row r="152" spans="1:12" s="13" customFormat="1" ht="19.5" customHeight="1">
      <c r="A152" s="226"/>
      <c r="B152" s="577" t="s">
        <v>140</v>
      </c>
      <c r="C152" s="589"/>
      <c r="D152" s="589"/>
      <c r="E152" s="589"/>
      <c r="F152" s="589"/>
      <c r="G152" s="589"/>
      <c r="H152" s="590"/>
      <c r="I152" s="224" t="s">
        <v>88</v>
      </c>
      <c r="J152" s="78" t="s">
        <v>88</v>
      </c>
      <c r="K152" s="78" t="s">
        <v>88</v>
      </c>
      <c r="L152" s="78" t="s">
        <v>88</v>
      </c>
    </row>
    <row r="153" spans="1:12" s="13" customFormat="1" ht="17.25" customHeight="1">
      <c r="A153" s="226"/>
      <c r="B153" s="577" t="s">
        <v>141</v>
      </c>
      <c r="C153" s="589"/>
      <c r="D153" s="589"/>
      <c r="E153" s="589"/>
      <c r="F153" s="589"/>
      <c r="G153" s="589"/>
      <c r="H153" s="590"/>
      <c r="I153" s="224" t="s">
        <v>88</v>
      </c>
      <c r="J153" s="78" t="s">
        <v>88</v>
      </c>
      <c r="K153" s="78" t="s">
        <v>88</v>
      </c>
      <c r="L153" s="78" t="s">
        <v>88</v>
      </c>
    </row>
    <row r="154" spans="1:12" s="13" customFormat="1" ht="14.65" customHeight="1">
      <c r="A154" s="226"/>
      <c r="B154" s="576" t="s">
        <v>142</v>
      </c>
      <c r="C154" s="714"/>
      <c r="D154" s="714"/>
      <c r="E154" s="714"/>
      <c r="F154" s="714"/>
      <c r="G154" s="714"/>
      <c r="H154" s="715"/>
      <c r="I154" s="224" t="s">
        <v>88</v>
      </c>
      <c r="J154" s="78" t="s">
        <v>88</v>
      </c>
      <c r="K154" s="78" t="s">
        <v>88</v>
      </c>
      <c r="L154" s="78" t="s">
        <v>88</v>
      </c>
    </row>
    <row r="155" spans="1:12" s="13" customFormat="1" ht="16.899999999999999" customHeight="1">
      <c r="A155" s="226"/>
      <c r="B155" s="576" t="s">
        <v>143</v>
      </c>
      <c r="C155" s="714"/>
      <c r="D155" s="714"/>
      <c r="E155" s="714"/>
      <c r="F155" s="714"/>
      <c r="G155" s="714"/>
      <c r="H155" s="715"/>
      <c r="I155" s="224" t="s">
        <v>88</v>
      </c>
      <c r="J155" s="78" t="s">
        <v>88</v>
      </c>
      <c r="K155" s="78" t="s">
        <v>88</v>
      </c>
      <c r="L155" s="78" t="s">
        <v>88</v>
      </c>
    </row>
    <row r="156" spans="1:12" s="13" customFormat="1" ht="16.899999999999999" customHeight="1">
      <c r="A156" s="226"/>
      <c r="B156" s="576" t="s">
        <v>144</v>
      </c>
      <c r="C156" s="714"/>
      <c r="D156" s="714"/>
      <c r="E156" s="714"/>
      <c r="F156" s="714"/>
      <c r="G156" s="714"/>
      <c r="H156" s="715"/>
      <c r="I156" s="224">
        <v>0.05</v>
      </c>
      <c r="J156" s="39">
        <f>ROUND(($J$146/(1-$I$159))*I156,2)</f>
        <v>362.07</v>
      </c>
      <c r="K156" s="39">
        <f>ROUND(($K$146/(1-$I$159))*I156,2)</f>
        <v>446.68</v>
      </c>
      <c r="L156" s="39">
        <f>ROUND(($L$146/(1-$I$159))*I156,2)</f>
        <v>446.68</v>
      </c>
    </row>
    <row r="157" spans="1:12" s="13" customFormat="1" ht="14.65" customHeight="1">
      <c r="A157" s="722" t="s">
        <v>65</v>
      </c>
      <c r="B157" s="723"/>
      <c r="C157" s="723"/>
      <c r="D157" s="723"/>
      <c r="E157" s="723"/>
      <c r="F157" s="723"/>
      <c r="G157" s="723"/>
      <c r="H157" s="723"/>
      <c r="I157" s="724"/>
      <c r="J157" s="32">
        <f>SUM(J143+J145+J150+J151+J156)</f>
        <v>1703.59</v>
      </c>
      <c r="K157" s="32">
        <f>SUM(K143+K145+K150+K151+K156)</f>
        <v>2101.6999999999998</v>
      </c>
      <c r="L157" s="32">
        <f>SUM(L143+L145+L150+L151+L156)</f>
        <v>2101.6999999999998</v>
      </c>
    </row>
    <row r="158" spans="1:12" s="13" customFormat="1" ht="14.65" customHeight="1">
      <c r="A158" s="631"/>
      <c r="B158" s="632"/>
      <c r="C158" s="632"/>
      <c r="D158" s="632"/>
      <c r="E158" s="632"/>
      <c r="F158" s="632"/>
      <c r="G158" s="632"/>
      <c r="H158" s="632"/>
      <c r="I158" s="632"/>
      <c r="J158" s="632"/>
      <c r="K158" s="632"/>
      <c r="L158" s="633"/>
    </row>
    <row r="159" spans="1:12" s="13" customFormat="1" ht="14.65" customHeight="1">
      <c r="A159" s="739" t="s">
        <v>145</v>
      </c>
      <c r="B159" s="740"/>
      <c r="C159" s="740"/>
      <c r="D159" s="740"/>
      <c r="E159" s="740"/>
      <c r="F159" s="740"/>
      <c r="G159" s="740"/>
      <c r="H159" s="741"/>
      <c r="I159" s="79">
        <f t="shared" ref="I159:L159" si="15">SUM(I150:I156)</f>
        <v>0.14250000000000002</v>
      </c>
      <c r="J159" s="80">
        <f t="shared" si="15"/>
        <v>1031.8900000000001</v>
      </c>
      <c r="K159" s="80">
        <f t="shared" si="15"/>
        <v>1273.03</v>
      </c>
      <c r="L159" s="80">
        <f t="shared" si="15"/>
        <v>1273.03</v>
      </c>
    </row>
    <row r="160" spans="1:12" s="13" customFormat="1" ht="14.65" customHeight="1">
      <c r="A160" s="742" t="s">
        <v>146</v>
      </c>
      <c r="B160" s="743"/>
      <c r="C160" s="743"/>
      <c r="D160" s="81" t="s">
        <v>147</v>
      </c>
      <c r="E160" s="81"/>
      <c r="F160" s="81"/>
      <c r="G160" s="81"/>
      <c r="H160" s="81"/>
      <c r="I160" s="81"/>
      <c r="J160" s="81"/>
    </row>
    <row r="161" spans="1:12" s="13" customFormat="1" ht="14.65" customHeight="1">
      <c r="A161" s="744"/>
      <c r="B161" s="745"/>
      <c r="C161" s="745"/>
      <c r="D161" s="81" t="s">
        <v>148</v>
      </c>
      <c r="E161" s="81"/>
      <c r="F161" s="81"/>
      <c r="G161" s="81"/>
      <c r="H161" s="81"/>
      <c r="I161" s="81"/>
      <c r="J161" s="81"/>
    </row>
    <row r="162" spans="1:12" s="13" customFormat="1" ht="14.65" customHeight="1">
      <c r="A162" s="606"/>
      <c r="B162" s="746"/>
      <c r="C162" s="746"/>
      <c r="D162" s="82" t="s">
        <v>149</v>
      </c>
      <c r="E162" s="82"/>
      <c r="F162" s="82"/>
      <c r="G162" s="82"/>
      <c r="H162" s="82"/>
      <c r="I162" s="82"/>
      <c r="J162" s="82"/>
    </row>
    <row r="163" spans="1:12" s="13" customFormat="1" ht="14.65" customHeight="1">
      <c r="A163" s="631"/>
      <c r="B163" s="632"/>
      <c r="C163" s="632"/>
      <c r="D163" s="632"/>
      <c r="E163" s="632"/>
      <c r="F163" s="632"/>
      <c r="G163" s="632"/>
      <c r="H163" s="632"/>
      <c r="I163" s="632"/>
      <c r="J163" s="632"/>
      <c r="K163" s="632"/>
      <c r="L163" s="633"/>
    </row>
    <row r="164" spans="1:12" s="13" customFormat="1" ht="27.65" customHeight="1">
      <c r="A164" s="634" t="s">
        <v>150</v>
      </c>
      <c r="B164" s="634"/>
      <c r="C164" s="634"/>
      <c r="D164" s="634"/>
      <c r="E164" s="634"/>
      <c r="F164" s="634"/>
      <c r="G164" s="634"/>
      <c r="H164" s="634"/>
      <c r="I164" s="634"/>
      <c r="J164" s="634"/>
      <c r="K164" s="634"/>
      <c r="L164" s="634"/>
    </row>
    <row r="165" spans="1:12" s="13" customFormat="1" ht="14.65" customHeight="1">
      <c r="A165" s="631"/>
      <c r="B165" s="632"/>
      <c r="C165" s="632"/>
      <c r="D165" s="632"/>
      <c r="E165" s="632"/>
      <c r="F165" s="632"/>
      <c r="G165" s="632"/>
      <c r="H165" s="632"/>
      <c r="I165" s="632"/>
      <c r="J165" s="632"/>
      <c r="K165" s="632"/>
      <c r="L165" s="633"/>
    </row>
    <row r="166" spans="1:12" s="13" customFormat="1" ht="46" customHeight="1">
      <c r="A166" s="657" t="s">
        <v>151</v>
      </c>
      <c r="B166" s="658"/>
      <c r="C166" s="658"/>
      <c r="D166" s="658"/>
      <c r="E166" s="658"/>
      <c r="F166" s="658"/>
      <c r="G166" s="658"/>
      <c r="H166" s="658"/>
      <c r="I166" s="658"/>
      <c r="J166" s="658"/>
      <c r="K166" s="658"/>
      <c r="L166" s="659"/>
    </row>
    <row r="167" spans="1:12" s="13" customFormat="1" ht="14.65" customHeight="1">
      <c r="A167" s="747" t="s">
        <v>152</v>
      </c>
      <c r="B167" s="748"/>
      <c r="C167" s="748"/>
      <c r="D167" s="748"/>
      <c r="E167" s="748"/>
      <c r="F167" s="748"/>
      <c r="G167" s="748"/>
      <c r="H167" s="748"/>
      <c r="I167" s="749"/>
      <c r="J167" s="217" t="s">
        <v>62</v>
      </c>
      <c r="K167" s="217" t="s">
        <v>62</v>
      </c>
      <c r="L167" s="217" t="s">
        <v>62</v>
      </c>
    </row>
    <row r="168" spans="1:12" s="13" customFormat="1" ht="14.65" customHeight="1">
      <c r="A168" s="83" t="s">
        <v>15</v>
      </c>
      <c r="B168" s="609" t="s">
        <v>153</v>
      </c>
      <c r="C168" s="737"/>
      <c r="D168" s="737"/>
      <c r="E168" s="737"/>
      <c r="F168" s="737"/>
      <c r="G168" s="737"/>
      <c r="H168" s="737"/>
      <c r="I168" s="738"/>
      <c r="J168" s="84">
        <f>J37</f>
        <v>2455.6999999999998</v>
      </c>
      <c r="K168" s="84">
        <f>K37</f>
        <v>3192.41</v>
      </c>
      <c r="L168" s="84">
        <f>L37</f>
        <v>3192.41</v>
      </c>
    </row>
    <row r="169" spans="1:12" s="13" customFormat="1" ht="14.65" customHeight="1">
      <c r="A169" s="83" t="s">
        <v>17</v>
      </c>
      <c r="B169" s="609" t="s">
        <v>59</v>
      </c>
      <c r="C169" s="737"/>
      <c r="D169" s="737"/>
      <c r="E169" s="737"/>
      <c r="F169" s="737"/>
      <c r="G169" s="737"/>
      <c r="H169" s="737"/>
      <c r="I169" s="738"/>
      <c r="J169" s="84">
        <f>J88</f>
        <v>1825.2299999999998</v>
      </c>
      <c r="K169" s="84">
        <f>K88</f>
        <v>2210.8000000000002</v>
      </c>
      <c r="L169" s="84">
        <f>L88</f>
        <v>2210.8000000000002</v>
      </c>
    </row>
    <row r="170" spans="1:12" s="13" customFormat="1" ht="14.65" customHeight="1">
      <c r="A170" s="83" t="s">
        <v>20</v>
      </c>
      <c r="B170" s="609" t="s">
        <v>154</v>
      </c>
      <c r="C170" s="737"/>
      <c r="D170" s="737"/>
      <c r="E170" s="737"/>
      <c r="F170" s="737"/>
      <c r="G170" s="737"/>
      <c r="H170" s="737"/>
      <c r="I170" s="738"/>
      <c r="J170" s="84">
        <f>J97</f>
        <v>183.11</v>
      </c>
      <c r="K170" s="84">
        <f>K97</f>
        <v>238.06</v>
      </c>
      <c r="L170" s="84">
        <f>L97</f>
        <v>238.06</v>
      </c>
    </row>
    <row r="171" spans="1:12" s="13" customFormat="1" ht="14.65" customHeight="1">
      <c r="A171" s="83" t="s">
        <v>22</v>
      </c>
      <c r="B171" s="609" t="s">
        <v>155</v>
      </c>
      <c r="C171" s="737"/>
      <c r="D171" s="737"/>
      <c r="E171" s="737"/>
      <c r="F171" s="737"/>
      <c r="G171" s="737"/>
      <c r="H171" s="737"/>
      <c r="I171" s="738"/>
      <c r="J171" s="84">
        <f>J127</f>
        <v>389.70000000000005</v>
      </c>
      <c r="K171" s="84">
        <f>K127</f>
        <v>506.58</v>
      </c>
      <c r="L171" s="84">
        <f>L127</f>
        <v>506.58</v>
      </c>
    </row>
    <row r="172" spans="1:12" s="13" customFormat="1" ht="14.65" customHeight="1">
      <c r="A172" s="83" t="s">
        <v>38</v>
      </c>
      <c r="B172" s="609" t="s">
        <v>156</v>
      </c>
      <c r="C172" s="737"/>
      <c r="D172" s="737"/>
      <c r="E172" s="737"/>
      <c r="F172" s="737"/>
      <c r="G172" s="737"/>
      <c r="H172" s="737"/>
      <c r="I172" s="738"/>
      <c r="J172" s="84">
        <f>J136</f>
        <v>683.99</v>
      </c>
      <c r="K172" s="84">
        <f>K136</f>
        <v>683.99</v>
      </c>
      <c r="L172" s="84">
        <f>L136</f>
        <v>683.99</v>
      </c>
    </row>
    <row r="173" spans="1:12" s="13" customFormat="1" ht="14.65" customHeight="1">
      <c r="A173" s="608" t="s">
        <v>157</v>
      </c>
      <c r="B173" s="750"/>
      <c r="C173" s="750"/>
      <c r="D173" s="750"/>
      <c r="E173" s="750"/>
      <c r="F173" s="750"/>
      <c r="G173" s="750"/>
      <c r="H173" s="750"/>
      <c r="I173" s="751"/>
      <c r="J173" s="85">
        <f>SUM(J168:J172)</f>
        <v>5537.7299999999987</v>
      </c>
      <c r="K173" s="85">
        <f>SUM(K168:K172)</f>
        <v>6831.84</v>
      </c>
      <c r="L173" s="85">
        <f>SUM(L168:L172)</f>
        <v>6831.84</v>
      </c>
    </row>
    <row r="174" spans="1:12" s="13" customFormat="1" ht="14.65" customHeight="1">
      <c r="A174" s="86" t="s">
        <v>78</v>
      </c>
      <c r="B174" s="609" t="s">
        <v>158</v>
      </c>
      <c r="C174" s="737"/>
      <c r="D174" s="737"/>
      <c r="E174" s="737"/>
      <c r="F174" s="737"/>
      <c r="G174" s="737"/>
      <c r="H174" s="737"/>
      <c r="I174" s="738"/>
      <c r="J174" s="84">
        <f>J157</f>
        <v>1703.59</v>
      </c>
      <c r="K174" s="84">
        <f>K157</f>
        <v>2101.6999999999998</v>
      </c>
      <c r="L174" s="84">
        <f>L157</f>
        <v>2101.6999999999998</v>
      </c>
    </row>
    <row r="175" spans="1:12" s="13" customFormat="1" ht="14.65" customHeight="1">
      <c r="A175" s="608" t="s">
        <v>159</v>
      </c>
      <c r="B175" s="750"/>
      <c r="C175" s="750"/>
      <c r="D175" s="750"/>
      <c r="E175" s="750"/>
      <c r="F175" s="750"/>
      <c r="G175" s="750"/>
      <c r="H175" s="750"/>
      <c r="I175" s="751"/>
      <c r="J175" s="85">
        <f>SUM(J173:J174)</f>
        <v>7241.3199999999988</v>
      </c>
      <c r="K175" s="85">
        <f>SUM(K173:K174)</f>
        <v>8933.5400000000009</v>
      </c>
      <c r="L175" s="85">
        <f>SUM(L173:L174)</f>
        <v>8933.5400000000009</v>
      </c>
    </row>
    <row r="176" spans="1:12" s="13" customFormat="1" ht="14.65" customHeight="1">
      <c r="A176" s="752"/>
      <c r="B176" s="753"/>
      <c r="C176" s="753"/>
      <c r="D176" s="753"/>
      <c r="E176" s="753"/>
      <c r="F176" s="753"/>
      <c r="G176" s="753"/>
      <c r="H176" s="753"/>
      <c r="I176" s="753"/>
      <c r="J176" s="753"/>
      <c r="K176" s="753"/>
      <c r="L176" s="753"/>
    </row>
    <row r="177" spans="1:12" s="13" customFormat="1" ht="17.149999999999999" customHeight="1">
      <c r="A177" s="288"/>
      <c r="B177" s="288"/>
      <c r="C177" s="288"/>
      <c r="D177" s="288"/>
      <c r="E177" s="288"/>
      <c r="F177" s="288"/>
      <c r="G177" s="288"/>
      <c r="H177" s="288"/>
      <c r="I177" s="288"/>
      <c r="J177" s="288"/>
      <c r="K177" s="288"/>
      <c r="L177" s="288"/>
    </row>
    <row r="178" spans="1:12" s="13" customFormat="1" ht="14.65" customHeight="1">
      <c r="A178" s="617"/>
      <c r="B178" s="617"/>
      <c r="C178" s="617"/>
      <c r="D178" s="617"/>
      <c r="E178" s="617"/>
      <c r="F178" s="617"/>
      <c r="G178" s="617"/>
      <c r="H178" s="617"/>
      <c r="I178" s="617"/>
      <c r="J178" s="617"/>
    </row>
    <row r="179" spans="1:12" s="13" customFormat="1" ht="27.4" customHeight="1">
      <c r="A179" s="618" t="s">
        <v>160</v>
      </c>
      <c r="B179" s="618"/>
      <c r="C179" s="618"/>
      <c r="D179" s="618"/>
      <c r="E179" s="618"/>
      <c r="F179" s="618"/>
      <c r="G179" s="618"/>
      <c r="H179" s="618"/>
      <c r="I179" s="618"/>
      <c r="J179" s="618"/>
    </row>
    <row r="180" spans="1:12" s="13" customFormat="1" ht="38.25" customHeight="1">
      <c r="A180" s="613" t="s">
        <v>161</v>
      </c>
      <c r="B180" s="613"/>
      <c r="C180" s="613" t="s">
        <v>162</v>
      </c>
      <c r="D180" s="613"/>
      <c r="E180" s="233" t="s">
        <v>163</v>
      </c>
      <c r="F180" s="613" t="s">
        <v>164</v>
      </c>
      <c r="G180" s="613"/>
      <c r="H180" s="613"/>
      <c r="I180" s="149" t="s">
        <v>165</v>
      </c>
      <c r="J180" s="149" t="s">
        <v>166</v>
      </c>
    </row>
    <row r="181" spans="1:12" s="13" customFormat="1" ht="27.4" customHeight="1">
      <c r="A181" s="613" t="s">
        <v>193</v>
      </c>
      <c r="B181" s="613"/>
      <c r="C181" s="614">
        <f>J175</f>
        <v>7241.3199999999988</v>
      </c>
      <c r="D181" s="614"/>
      <c r="E181" s="233">
        <v>1</v>
      </c>
      <c r="F181" s="614">
        <f>C181*E181</f>
        <v>7241.3199999999988</v>
      </c>
      <c r="G181" s="614"/>
      <c r="H181" s="614"/>
      <c r="I181" s="233">
        <v>1</v>
      </c>
      <c r="J181" s="234">
        <f>F181*I181</f>
        <v>7241.3199999999988</v>
      </c>
    </row>
    <row r="182" spans="1:12" s="13" customFormat="1" ht="27.4" customHeight="1">
      <c r="A182" s="613" t="s">
        <v>37</v>
      </c>
      <c r="B182" s="613"/>
      <c r="C182" s="614">
        <f>K175</f>
        <v>8933.5400000000009</v>
      </c>
      <c r="D182" s="614"/>
      <c r="E182" s="233">
        <v>1</v>
      </c>
      <c r="F182" s="614">
        <f>C182*E182</f>
        <v>8933.5400000000009</v>
      </c>
      <c r="G182" s="614"/>
      <c r="H182" s="614"/>
      <c r="I182" s="233">
        <v>1</v>
      </c>
      <c r="J182" s="234">
        <f>F182*I182</f>
        <v>8933.5400000000009</v>
      </c>
    </row>
    <row r="183" spans="1:12" s="13" customFormat="1" ht="27.4" customHeight="1">
      <c r="A183" s="613" t="s">
        <v>189</v>
      </c>
      <c r="B183" s="613"/>
      <c r="C183" s="614">
        <f>L175</f>
        <v>8933.5400000000009</v>
      </c>
      <c r="D183" s="614"/>
      <c r="E183" s="233">
        <v>1</v>
      </c>
      <c r="F183" s="614">
        <f>C183*E183</f>
        <v>8933.5400000000009</v>
      </c>
      <c r="G183" s="614"/>
      <c r="H183" s="614"/>
      <c r="I183" s="233">
        <v>1</v>
      </c>
      <c r="J183" s="234">
        <f>F183*I183</f>
        <v>8933.5400000000009</v>
      </c>
    </row>
    <row r="184" spans="1:12" s="13" customFormat="1" ht="27.4" customHeight="1">
      <c r="A184" s="613" t="s">
        <v>167</v>
      </c>
      <c r="B184" s="613"/>
      <c r="C184" s="613"/>
      <c r="D184" s="613"/>
      <c r="E184" s="613"/>
      <c r="F184" s="613"/>
      <c r="G184" s="613"/>
      <c r="H184" s="613"/>
      <c r="I184" s="613"/>
      <c r="J184" s="150">
        <f>SUM(J181:J183)</f>
        <v>25108.400000000001</v>
      </c>
    </row>
  </sheetData>
  <sheetProtection selectLockedCells="1" selectUnlockedCells="1"/>
  <mergeCells count="281">
    <mergeCell ref="A106:L106"/>
    <mergeCell ref="B108:G108"/>
    <mergeCell ref="B109:H109"/>
    <mergeCell ref="A163:L163"/>
    <mergeCell ref="A164:L164"/>
    <mergeCell ref="B132:I132"/>
    <mergeCell ref="A128:H128"/>
    <mergeCell ref="A129:L129"/>
    <mergeCell ref="B130:I130"/>
    <mergeCell ref="B131:I131"/>
    <mergeCell ref="B125:H125"/>
    <mergeCell ref="B126:H126"/>
    <mergeCell ref="A127:H127"/>
    <mergeCell ref="A116:L116"/>
    <mergeCell ref="A117:L117"/>
    <mergeCell ref="A118:L118"/>
    <mergeCell ref="B119:I119"/>
    <mergeCell ref="A121:I121"/>
    <mergeCell ref="B120:H120"/>
    <mergeCell ref="A122:L122"/>
    <mergeCell ref="C133:I133"/>
    <mergeCell ref="A136:I136"/>
    <mergeCell ref="A137:L137"/>
    <mergeCell ref="A138:L138"/>
    <mergeCell ref="A139:L139"/>
    <mergeCell ref="A140:L140"/>
    <mergeCell ref="A146:H146"/>
    <mergeCell ref="B147:H147"/>
    <mergeCell ref="B149:H149"/>
    <mergeCell ref="B143:H143"/>
    <mergeCell ref="A144:H144"/>
    <mergeCell ref="B145:H145"/>
    <mergeCell ref="B141:H141"/>
    <mergeCell ref="A142:H142"/>
    <mergeCell ref="B134:I134"/>
    <mergeCell ref="B135:I135"/>
    <mergeCell ref="A83:L83"/>
    <mergeCell ref="B87:H87"/>
    <mergeCell ref="A89:L89"/>
    <mergeCell ref="A90:L90"/>
    <mergeCell ref="A98:L98"/>
    <mergeCell ref="A51:L51"/>
    <mergeCell ref="A52:L52"/>
    <mergeCell ref="B53:H53"/>
    <mergeCell ref="B54:H54"/>
    <mergeCell ref="A63:L63"/>
    <mergeCell ref="A97:H97"/>
    <mergeCell ref="B85:H85"/>
    <mergeCell ref="B86:H86"/>
    <mergeCell ref="A88:I88"/>
    <mergeCell ref="B84:I84"/>
    <mergeCell ref="A79:H79"/>
    <mergeCell ref="A80:L80"/>
    <mergeCell ref="A81:L81"/>
    <mergeCell ref="A82:L82"/>
    <mergeCell ref="B73:H73"/>
    <mergeCell ref="B74:H74"/>
    <mergeCell ref="B75:H75"/>
    <mergeCell ref="B170:I170"/>
    <mergeCell ref="B77:H77"/>
    <mergeCell ref="B76:H76"/>
    <mergeCell ref="A41:L41"/>
    <mergeCell ref="A49:L49"/>
    <mergeCell ref="A50:L50"/>
    <mergeCell ref="A20:L20"/>
    <mergeCell ref="A21:L21"/>
    <mergeCell ref="A22:L22"/>
    <mergeCell ref="H23:L23"/>
    <mergeCell ref="B25:H25"/>
    <mergeCell ref="B24:H24"/>
    <mergeCell ref="B26:H26"/>
    <mergeCell ref="B44:H44"/>
    <mergeCell ref="B45:H45"/>
    <mergeCell ref="A46:H46"/>
    <mergeCell ref="B47:H47"/>
    <mergeCell ref="A48:H48"/>
    <mergeCell ref="A37:I37"/>
    <mergeCell ref="A38:L38"/>
    <mergeCell ref="A39:L39"/>
    <mergeCell ref="A40:L40"/>
    <mergeCell ref="B33:I33"/>
    <mergeCell ref="B34:G34"/>
    <mergeCell ref="A178:J178"/>
    <mergeCell ref="A179:J179"/>
    <mergeCell ref="A180:B180"/>
    <mergeCell ref="C180:D180"/>
    <mergeCell ref="F180:H180"/>
    <mergeCell ref="B171:I171"/>
    <mergeCell ref="B172:I172"/>
    <mergeCell ref="B174:I174"/>
    <mergeCell ref="A175:I175"/>
    <mergeCell ref="A173:I173"/>
    <mergeCell ref="A176:L176"/>
    <mergeCell ref="A184:I184"/>
    <mergeCell ref="A182:B182"/>
    <mergeCell ref="C182:D182"/>
    <mergeCell ref="F182:H182"/>
    <mergeCell ref="A183:B183"/>
    <mergeCell ref="C183:D183"/>
    <mergeCell ref="F183:H183"/>
    <mergeCell ref="A181:B181"/>
    <mergeCell ref="C181:D181"/>
    <mergeCell ref="F181:H181"/>
    <mergeCell ref="B169:I169"/>
    <mergeCell ref="A157:I157"/>
    <mergeCell ref="A158:L158"/>
    <mergeCell ref="A159:H159"/>
    <mergeCell ref="A160:C162"/>
    <mergeCell ref="B151:H151"/>
    <mergeCell ref="B152:H152"/>
    <mergeCell ref="B153:H153"/>
    <mergeCell ref="B154:H154"/>
    <mergeCell ref="B155:H155"/>
    <mergeCell ref="B156:H156"/>
    <mergeCell ref="A166:L166"/>
    <mergeCell ref="A167:I167"/>
    <mergeCell ref="B168:I168"/>
    <mergeCell ref="A165:L165"/>
    <mergeCell ref="A123:L123"/>
    <mergeCell ref="B124:I124"/>
    <mergeCell ref="A99:L99"/>
    <mergeCell ref="A100:L100"/>
    <mergeCell ref="A101:L101"/>
    <mergeCell ref="A102:L102"/>
    <mergeCell ref="B91:I91"/>
    <mergeCell ref="B92:H92"/>
    <mergeCell ref="B93:H93"/>
    <mergeCell ref="B94:H94"/>
    <mergeCell ref="B95:H95"/>
    <mergeCell ref="B96:H96"/>
    <mergeCell ref="C103:D103"/>
    <mergeCell ref="C104:D104"/>
    <mergeCell ref="C105:D105"/>
    <mergeCell ref="F103:G103"/>
    <mergeCell ref="F104:G104"/>
    <mergeCell ref="F105:G105"/>
    <mergeCell ref="B111:H111"/>
    <mergeCell ref="B112:H112"/>
    <mergeCell ref="B113:H113"/>
    <mergeCell ref="B114:H114"/>
    <mergeCell ref="B110:H110"/>
    <mergeCell ref="A115:H115"/>
    <mergeCell ref="B78:H78"/>
    <mergeCell ref="B67:I67"/>
    <mergeCell ref="B69:H69"/>
    <mergeCell ref="B70:H70"/>
    <mergeCell ref="B71:H71"/>
    <mergeCell ref="B61:H61"/>
    <mergeCell ref="A62:H62"/>
    <mergeCell ref="A64:L64"/>
    <mergeCell ref="A65:L65"/>
    <mergeCell ref="A66:L66"/>
    <mergeCell ref="B55:H55"/>
    <mergeCell ref="B56:D56"/>
    <mergeCell ref="B57:H57"/>
    <mergeCell ref="B58:H58"/>
    <mergeCell ref="B59:H59"/>
    <mergeCell ref="B60:H60"/>
    <mergeCell ref="IJ49:IM49"/>
    <mergeCell ref="GH49:GO49"/>
    <mergeCell ref="GQ49:GX49"/>
    <mergeCell ref="GZ49:HG49"/>
    <mergeCell ref="HI49:HP49"/>
    <mergeCell ref="HR49:HY49"/>
    <mergeCell ref="IA49:IH49"/>
    <mergeCell ref="EF49:EM49"/>
    <mergeCell ref="EO49:EV49"/>
    <mergeCell ref="EX49:FE49"/>
    <mergeCell ref="FG49:FN49"/>
    <mergeCell ref="FP49:FW49"/>
    <mergeCell ref="FY49:GF49"/>
    <mergeCell ref="CD49:CK49"/>
    <mergeCell ref="CM49:CT49"/>
    <mergeCell ref="CV49:DC49"/>
    <mergeCell ref="DE49:DL49"/>
    <mergeCell ref="DN49:DU49"/>
    <mergeCell ref="DW49:ED49"/>
    <mergeCell ref="IB48:IH48"/>
    <mergeCell ref="IK48:IM48"/>
    <mergeCell ref="S49:Z49"/>
    <mergeCell ref="AB49:AI49"/>
    <mergeCell ref="AK49:AR49"/>
    <mergeCell ref="AT49:BA49"/>
    <mergeCell ref="BC49:BJ49"/>
    <mergeCell ref="BL49:BS49"/>
    <mergeCell ref="BU49:CB49"/>
    <mergeCell ref="FZ48:GF48"/>
    <mergeCell ref="GI48:GO48"/>
    <mergeCell ref="GR48:GX48"/>
    <mergeCell ref="HA48:HG48"/>
    <mergeCell ref="HJ48:HP48"/>
    <mergeCell ref="HS48:HY48"/>
    <mergeCell ref="DX48:ED48"/>
    <mergeCell ref="EG48:EM48"/>
    <mergeCell ref="EP48:EV48"/>
    <mergeCell ref="EY48:FE48"/>
    <mergeCell ref="FH48:FN48"/>
    <mergeCell ref="FQ48:FW48"/>
    <mergeCell ref="BV48:CB48"/>
    <mergeCell ref="CE48:CK48"/>
    <mergeCell ref="CN48:CT48"/>
    <mergeCell ref="CW48:DC48"/>
    <mergeCell ref="DF48:DL48"/>
    <mergeCell ref="DO48:DU48"/>
    <mergeCell ref="T48:Z48"/>
    <mergeCell ref="AC48:AI48"/>
    <mergeCell ref="AL48:AR48"/>
    <mergeCell ref="AU48:BA48"/>
    <mergeCell ref="BD48:BJ48"/>
    <mergeCell ref="BM48:BS48"/>
    <mergeCell ref="GZ23:HG23"/>
    <mergeCell ref="HH23:HO23"/>
    <mergeCell ref="HP23:HW23"/>
    <mergeCell ref="HX23:IE23"/>
    <mergeCell ref="IF23:IM23"/>
    <mergeCell ref="FD23:FK23"/>
    <mergeCell ref="FL23:FS23"/>
    <mergeCell ref="FT23:GA23"/>
    <mergeCell ref="GB23:GI23"/>
    <mergeCell ref="GJ23:GQ23"/>
    <mergeCell ref="GR23:GY23"/>
    <mergeCell ref="DH23:DO23"/>
    <mergeCell ref="DP23:DW23"/>
    <mergeCell ref="DX23:EE23"/>
    <mergeCell ref="EF23:EM23"/>
    <mergeCell ref="EN23:EU23"/>
    <mergeCell ref="EV23:FC23"/>
    <mergeCell ref="BL23:BS23"/>
    <mergeCell ref="BT23:CA23"/>
    <mergeCell ref="CB23:CI23"/>
    <mergeCell ref="CJ23:CQ23"/>
    <mergeCell ref="CR23:CY23"/>
    <mergeCell ref="CZ23:DG23"/>
    <mergeCell ref="P23:W23"/>
    <mergeCell ref="X23:AE23"/>
    <mergeCell ref="AF23:AM23"/>
    <mergeCell ref="AN23:AU23"/>
    <mergeCell ref="AV23:BC23"/>
    <mergeCell ref="BD23:BK23"/>
    <mergeCell ref="A19:J19"/>
    <mergeCell ref="B23:G23"/>
    <mergeCell ref="A13:F13"/>
    <mergeCell ref="G13:J13"/>
    <mergeCell ref="A14:J14"/>
    <mergeCell ref="B15:E15"/>
    <mergeCell ref="G15:H15"/>
    <mergeCell ref="G16:H18"/>
    <mergeCell ref="B16:E16"/>
    <mergeCell ref="B17:E17"/>
    <mergeCell ref="B18:E18"/>
    <mergeCell ref="A1:L1"/>
    <mergeCell ref="A2:L2"/>
    <mergeCell ref="A3:G3"/>
    <mergeCell ref="H3:L3"/>
    <mergeCell ref="A4:G4"/>
    <mergeCell ref="H4:J4"/>
    <mergeCell ref="B9:G9"/>
    <mergeCell ref="H9:J9"/>
    <mergeCell ref="B10:G10"/>
    <mergeCell ref="H10:J10"/>
    <mergeCell ref="B36:G36"/>
    <mergeCell ref="H36:I36"/>
    <mergeCell ref="B32:G32"/>
    <mergeCell ref="A11:J11"/>
    <mergeCell ref="A12:F12"/>
    <mergeCell ref="G12:J12"/>
    <mergeCell ref="A5:J5"/>
    <mergeCell ref="A6:J6"/>
    <mergeCell ref="B7:G7"/>
    <mergeCell ref="H7:J7"/>
    <mergeCell ref="B8:G8"/>
    <mergeCell ref="H8:J8"/>
    <mergeCell ref="H32:I32"/>
    <mergeCell ref="A28:L28"/>
    <mergeCell ref="A29:L29"/>
    <mergeCell ref="A30:L30"/>
    <mergeCell ref="A31:L31"/>
    <mergeCell ref="B27:H27"/>
    <mergeCell ref="B35:G35"/>
    <mergeCell ref="H35:I35"/>
    <mergeCell ref="H34:I34"/>
  </mergeCells>
  <pageMargins left="0.78740157480314965" right="0.31496062992125984" top="0.43307086614173229" bottom="0.31496062992125984" header="0.51181102362204722" footer="0.51181102362204722"/>
  <pageSetup paperSize="9" scale="40" firstPageNumber="0" orientation="portrait" horizontalDpi="300" verticalDpi="300" r:id="rId1"/>
  <headerFooter alignWithMargins="0"/>
  <rowBreaks count="2" manualBreakCount="2">
    <brk id="64" max="11" man="1"/>
    <brk id="128" max="16383"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A924-EB7C-4948-9C7F-25BEB5E3B5FA}">
  <sheetPr>
    <tabColor indexed="34"/>
  </sheetPr>
  <dimension ref="A1:L8"/>
  <sheetViews>
    <sheetView view="pageBreakPreview" zoomScale="60" zoomScaleNormal="100" workbookViewId="0">
      <selection activeCell="F22" sqref="F22"/>
    </sheetView>
  </sheetViews>
  <sheetFormatPr defaultRowHeight="12.5"/>
  <cols>
    <col min="1" max="1" width="13.54296875" customWidth="1"/>
    <col min="3" max="3" width="10.81640625" customWidth="1"/>
    <col min="5" max="5" width="15.54296875" customWidth="1"/>
    <col min="6" max="6" width="30.81640625" customWidth="1"/>
    <col min="7" max="7" width="14.26953125" customWidth="1"/>
    <col min="8" max="8" width="11.453125" bestFit="1" customWidth="1"/>
    <col min="9" max="9" width="15.54296875" customWidth="1"/>
    <col min="10" max="10" width="14.81640625" customWidth="1"/>
    <col min="11" max="11" width="72.81640625" customWidth="1"/>
    <col min="12" max="12" width="20.54296875" customWidth="1"/>
  </cols>
  <sheetData>
    <row r="1" spans="1:12" ht="62">
      <c r="A1" s="672" t="s">
        <v>475</v>
      </c>
      <c r="B1" s="672"/>
      <c r="C1" s="672"/>
      <c r="D1" s="272" t="s">
        <v>31</v>
      </c>
      <c r="E1" s="272" t="s">
        <v>476</v>
      </c>
      <c r="F1" s="272" t="s">
        <v>477</v>
      </c>
      <c r="G1" s="272" t="s">
        <v>478</v>
      </c>
      <c r="H1" s="272" t="s">
        <v>347</v>
      </c>
      <c r="I1" s="273" t="s">
        <v>479</v>
      </c>
      <c r="J1" s="272" t="s">
        <v>480</v>
      </c>
      <c r="K1" s="274" t="s">
        <v>630</v>
      </c>
      <c r="L1" s="274" t="s">
        <v>629</v>
      </c>
    </row>
    <row r="2" spans="1:12" ht="15.5">
      <c r="A2" s="795" t="s">
        <v>654</v>
      </c>
      <c r="B2" s="795"/>
      <c r="C2" s="795"/>
      <c r="D2" s="275" t="s">
        <v>653</v>
      </c>
      <c r="E2" s="279">
        <f>'Residente DRFFSA '!J173/220</f>
        <v>25.171499999999995</v>
      </c>
      <c r="F2" s="276" t="s">
        <v>655</v>
      </c>
      <c r="G2" s="441">
        <v>80</v>
      </c>
      <c r="H2" s="402">
        <f>'BDI materiais - BDI serviços'!$C$49</f>
        <v>0.26152380952380949</v>
      </c>
      <c r="I2" s="277">
        <f t="shared" ref="I2:I4" si="0">E2+(E2*H2)</f>
        <v>31.754446571428563</v>
      </c>
      <c r="J2" s="277">
        <f t="shared" ref="J2:J4" si="1">I2*G2</f>
        <v>2540.3557257142852</v>
      </c>
      <c r="K2" s="403" t="s">
        <v>656</v>
      </c>
      <c r="L2" s="278" t="s">
        <v>81</v>
      </c>
    </row>
    <row r="3" spans="1:12" ht="15.5">
      <c r="A3" s="796" t="s">
        <v>184</v>
      </c>
      <c r="B3" s="796"/>
      <c r="C3" s="796"/>
      <c r="D3" s="275" t="s">
        <v>488</v>
      </c>
      <c r="E3" s="279">
        <v>32.65</v>
      </c>
      <c r="F3" s="401" t="s">
        <v>486</v>
      </c>
      <c r="G3" s="441">
        <v>80</v>
      </c>
      <c r="H3" s="402">
        <f>'BDI materiais - BDI serviços'!$C$49</f>
        <v>0.26152380952380949</v>
      </c>
      <c r="I3" s="277">
        <f t="shared" si="0"/>
        <v>41.18875238095238</v>
      </c>
      <c r="J3" s="277">
        <f t="shared" si="1"/>
        <v>3295.1001904761906</v>
      </c>
      <c r="K3" s="403" t="s">
        <v>487</v>
      </c>
      <c r="L3" s="278" t="s">
        <v>81</v>
      </c>
    </row>
    <row r="4" spans="1:12" ht="16" thickBot="1">
      <c r="A4" s="796" t="s">
        <v>189</v>
      </c>
      <c r="B4" s="796"/>
      <c r="C4" s="796"/>
      <c r="D4" s="275" t="s">
        <v>523</v>
      </c>
      <c r="E4" s="279">
        <v>30.43</v>
      </c>
      <c r="F4" s="401" t="s">
        <v>489</v>
      </c>
      <c r="G4" s="441">
        <v>80</v>
      </c>
      <c r="H4" s="402">
        <f>'BDI materiais - BDI serviços'!$C$49</f>
        <v>0.26152380952380949</v>
      </c>
      <c r="I4" s="277">
        <f t="shared" si="0"/>
        <v>38.388169523809523</v>
      </c>
      <c r="J4" s="277">
        <f t="shared" si="1"/>
        <v>3071.0535619047619</v>
      </c>
      <c r="K4" s="403" t="s">
        <v>490</v>
      </c>
      <c r="L4" s="278" t="s">
        <v>81</v>
      </c>
    </row>
    <row r="5" spans="1:12" ht="14.5" thickBot="1">
      <c r="A5" s="673" t="s">
        <v>657</v>
      </c>
      <c r="B5" s="673"/>
      <c r="C5" s="673"/>
      <c r="D5" s="673"/>
      <c r="E5" s="673"/>
      <c r="F5" s="673"/>
      <c r="G5" s="674" t="s">
        <v>515</v>
      </c>
      <c r="H5" s="674"/>
      <c r="I5" s="675" t="s">
        <v>524</v>
      </c>
      <c r="J5" s="675"/>
    </row>
    <row r="6" spans="1:12" ht="14.5" thickBot="1">
      <c r="A6" s="673"/>
      <c r="B6" s="673"/>
      <c r="C6" s="673"/>
      <c r="D6" s="673"/>
      <c r="E6" s="673"/>
      <c r="F6" s="673"/>
      <c r="G6" s="676">
        <f>SUM(J2:J4)</f>
        <v>8906.5094780952386</v>
      </c>
      <c r="H6" s="676"/>
      <c r="I6" s="675">
        <f>G6*24</f>
        <v>213756.22747428573</v>
      </c>
      <c r="J6" s="675"/>
    </row>
    <row r="8" spans="1:12">
      <c r="A8" t="s">
        <v>658</v>
      </c>
    </row>
  </sheetData>
  <mergeCells count="9">
    <mergeCell ref="A1:C1"/>
    <mergeCell ref="A2:C2"/>
    <mergeCell ref="G5:H5"/>
    <mergeCell ref="I5:J5"/>
    <mergeCell ref="G6:H6"/>
    <mergeCell ref="I6:J6"/>
    <mergeCell ref="A3:C3"/>
    <mergeCell ref="A4:C4"/>
    <mergeCell ref="A5:F6"/>
  </mergeCells>
  <pageMargins left="0.511811024" right="0.511811024" top="0.78740157499999996" bottom="0.78740157499999996" header="0.31496062000000002" footer="0.31496062000000002"/>
  <pageSetup paperSize="9" scale="3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7F5E5-EF0B-4ECF-8EBF-6AC38B905925}">
  <sheetPr>
    <tabColor indexed="34"/>
  </sheetPr>
  <dimension ref="A1:L18"/>
  <sheetViews>
    <sheetView view="pageBreakPreview" topLeftCell="F1" zoomScale="60" zoomScaleNormal="100" workbookViewId="0">
      <selection activeCell="R16" sqref="R16"/>
    </sheetView>
  </sheetViews>
  <sheetFormatPr defaultRowHeight="12.5"/>
  <cols>
    <col min="5" max="5" width="15.54296875" customWidth="1"/>
    <col min="6" max="6" width="30.81640625" customWidth="1"/>
    <col min="7" max="7" width="14.26953125" customWidth="1"/>
    <col min="8" max="8" width="11.453125" bestFit="1" customWidth="1"/>
    <col min="9" max="9" width="15.54296875" customWidth="1"/>
    <col min="10" max="10" width="14.81640625" customWidth="1"/>
    <col min="11" max="11" width="68.7265625" customWidth="1"/>
    <col min="12" max="12" width="20.54296875" customWidth="1"/>
  </cols>
  <sheetData>
    <row r="1" spans="1:12" ht="62">
      <c r="A1" s="672" t="s">
        <v>475</v>
      </c>
      <c r="B1" s="672"/>
      <c r="C1" s="672"/>
      <c r="D1" s="272" t="s">
        <v>31</v>
      </c>
      <c r="E1" s="272" t="s">
        <v>476</v>
      </c>
      <c r="F1" s="272" t="s">
        <v>477</v>
      </c>
      <c r="G1" s="272" t="s">
        <v>478</v>
      </c>
      <c r="H1" s="272" t="s">
        <v>347</v>
      </c>
      <c r="I1" s="273" t="s">
        <v>479</v>
      </c>
      <c r="J1" s="272" t="s">
        <v>480</v>
      </c>
      <c r="K1" s="274" t="s">
        <v>630</v>
      </c>
      <c r="L1" s="274" t="s">
        <v>629</v>
      </c>
    </row>
    <row r="2" spans="1:12" ht="15.5">
      <c r="A2" s="795" t="s">
        <v>39</v>
      </c>
      <c r="B2" s="795"/>
      <c r="C2" s="795"/>
      <c r="D2" s="275" t="s">
        <v>481</v>
      </c>
      <c r="E2" s="279">
        <v>135.07</v>
      </c>
      <c r="F2" s="276" t="s">
        <v>604</v>
      </c>
      <c r="G2" s="276">
        <v>8</v>
      </c>
      <c r="H2" s="402">
        <f>'BDI materiais - BDI serviços'!$C$49</f>
        <v>0.26152380952380949</v>
      </c>
      <c r="I2" s="277">
        <f t="shared" ref="I2:I16" si="0">E2+(E2*H2)</f>
        <v>170.39402095238094</v>
      </c>
      <c r="J2" s="277">
        <f t="shared" ref="J2:J16" si="1">I2*G2</f>
        <v>1363.1521676190475</v>
      </c>
      <c r="K2" s="403" t="s">
        <v>603</v>
      </c>
      <c r="L2" s="278" t="s">
        <v>81</v>
      </c>
    </row>
    <row r="3" spans="1:12" ht="15.5">
      <c r="A3" s="671" t="s">
        <v>170</v>
      </c>
      <c r="B3" s="671"/>
      <c r="C3" s="671"/>
      <c r="D3" s="275" t="s">
        <v>482</v>
      </c>
      <c r="E3" s="279">
        <v>135.07</v>
      </c>
      <c r="F3" s="276" t="s">
        <v>604</v>
      </c>
      <c r="G3" s="276">
        <v>8</v>
      </c>
      <c r="H3" s="402">
        <f>'BDI materiais - BDI serviços'!$C$49</f>
        <v>0.26152380952380949</v>
      </c>
      <c r="I3" s="277">
        <f t="shared" si="0"/>
        <v>170.39402095238094</v>
      </c>
      <c r="J3" s="277">
        <f t="shared" si="1"/>
        <v>1363.1521676190475</v>
      </c>
      <c r="K3" s="403" t="s">
        <v>603</v>
      </c>
      <c r="L3" s="278" t="s">
        <v>81</v>
      </c>
    </row>
    <row r="4" spans="1:12" ht="15.5">
      <c r="A4" s="671" t="s">
        <v>191</v>
      </c>
      <c r="B4" s="671"/>
      <c r="C4" s="671"/>
      <c r="D4" s="275" t="s">
        <v>483</v>
      </c>
      <c r="E4" s="279">
        <v>135.07</v>
      </c>
      <c r="F4" s="276" t="s">
        <v>604</v>
      </c>
      <c r="G4" s="276">
        <v>8</v>
      </c>
      <c r="H4" s="402">
        <f>'BDI materiais - BDI serviços'!$C$49</f>
        <v>0.26152380952380949</v>
      </c>
      <c r="I4" s="277">
        <f t="shared" si="0"/>
        <v>170.39402095238094</v>
      </c>
      <c r="J4" s="277">
        <f t="shared" si="1"/>
        <v>1363.1521676190475</v>
      </c>
      <c r="K4" s="403" t="s">
        <v>624</v>
      </c>
      <c r="L4" s="278" t="s">
        <v>81</v>
      </c>
    </row>
    <row r="5" spans="1:12" ht="26.15" customHeight="1">
      <c r="A5" s="671" t="s">
        <v>169</v>
      </c>
      <c r="B5" s="671"/>
      <c r="C5" s="671"/>
      <c r="D5" s="275" t="s">
        <v>518</v>
      </c>
      <c r="E5" s="279">
        <v>28.9</v>
      </c>
      <c r="F5" s="401" t="s">
        <v>484</v>
      </c>
      <c r="G5" s="276">
        <v>10</v>
      </c>
      <c r="H5" s="402">
        <f>'BDI materiais - BDI serviços'!$C$49</f>
        <v>0.26152380952380949</v>
      </c>
      <c r="I5" s="277">
        <f t="shared" si="0"/>
        <v>36.458038095238095</v>
      </c>
      <c r="J5" s="277">
        <f t="shared" si="1"/>
        <v>364.58038095238095</v>
      </c>
      <c r="K5" s="403" t="s">
        <v>485</v>
      </c>
      <c r="L5" s="278" t="s">
        <v>81</v>
      </c>
    </row>
    <row r="6" spans="1:12" ht="15.75" customHeight="1">
      <c r="A6" s="671" t="s">
        <v>173</v>
      </c>
      <c r="B6" s="671"/>
      <c r="C6" s="671"/>
      <c r="D6" s="275" t="s">
        <v>498</v>
      </c>
      <c r="E6" s="279">
        <v>31.2</v>
      </c>
      <c r="F6" s="401" t="s">
        <v>499</v>
      </c>
      <c r="G6" s="276">
        <v>10</v>
      </c>
      <c r="H6" s="402">
        <f>'BDI materiais - BDI serviços'!$C$49</f>
        <v>0.26152380952380949</v>
      </c>
      <c r="I6" s="277">
        <f t="shared" si="0"/>
        <v>39.359542857142856</v>
      </c>
      <c r="J6" s="277">
        <f t="shared" si="1"/>
        <v>393.59542857142856</v>
      </c>
      <c r="K6" s="403" t="s">
        <v>500</v>
      </c>
      <c r="L6" s="278" t="s">
        <v>81</v>
      </c>
    </row>
    <row r="7" spans="1:12" ht="15.75" customHeight="1">
      <c r="A7" s="671" t="s">
        <v>174</v>
      </c>
      <c r="B7" s="671"/>
      <c r="C7" s="671"/>
      <c r="D7" s="275" t="s">
        <v>494</v>
      </c>
      <c r="E7" s="279">
        <v>32.25</v>
      </c>
      <c r="F7" s="401" t="s">
        <v>495</v>
      </c>
      <c r="G7" s="276">
        <v>20</v>
      </c>
      <c r="H7" s="402">
        <f>'BDI materiais - BDI serviços'!$C$49</f>
        <v>0.26152380952380949</v>
      </c>
      <c r="I7" s="277">
        <f t="shared" si="0"/>
        <v>40.684142857142859</v>
      </c>
      <c r="J7" s="277">
        <f t="shared" si="1"/>
        <v>813.68285714285719</v>
      </c>
      <c r="K7" s="403" t="s">
        <v>496</v>
      </c>
      <c r="L7" s="278" t="s">
        <v>81</v>
      </c>
    </row>
    <row r="8" spans="1:12" ht="15.75" customHeight="1">
      <c r="A8" s="671" t="s">
        <v>176</v>
      </c>
      <c r="B8" s="671"/>
      <c r="C8" s="671"/>
      <c r="D8" s="275" t="s">
        <v>491</v>
      </c>
      <c r="E8" s="279">
        <v>33.909999999999997</v>
      </c>
      <c r="F8" s="401" t="s">
        <v>492</v>
      </c>
      <c r="G8" s="276">
        <v>20</v>
      </c>
      <c r="H8" s="402">
        <f>'BDI materiais - BDI serviços'!$C$49</f>
        <v>0.26152380952380949</v>
      </c>
      <c r="I8" s="277">
        <f t="shared" si="0"/>
        <v>42.778272380952373</v>
      </c>
      <c r="J8" s="277">
        <f t="shared" si="1"/>
        <v>855.56544761904752</v>
      </c>
      <c r="K8" s="403" t="s">
        <v>493</v>
      </c>
      <c r="L8" s="278" t="s">
        <v>81</v>
      </c>
    </row>
    <row r="9" spans="1:12" ht="15.5">
      <c r="A9" s="671" t="s">
        <v>175</v>
      </c>
      <c r="B9" s="671"/>
      <c r="C9" s="671"/>
      <c r="D9" s="275" t="s">
        <v>497</v>
      </c>
      <c r="E9" s="279">
        <v>25.65</v>
      </c>
      <c r="F9" s="401" t="s">
        <v>606</v>
      </c>
      <c r="G9" s="276">
        <v>10</v>
      </c>
      <c r="H9" s="402">
        <f>'BDI materiais - BDI serviços'!$C$49</f>
        <v>0.26152380952380949</v>
      </c>
      <c r="I9" s="277">
        <f t="shared" si="0"/>
        <v>32.358085714285714</v>
      </c>
      <c r="J9" s="277">
        <f t="shared" si="1"/>
        <v>323.58085714285716</v>
      </c>
      <c r="K9" s="404" t="s">
        <v>625</v>
      </c>
      <c r="L9" s="278" t="s">
        <v>81</v>
      </c>
    </row>
    <row r="10" spans="1:12" ht="15.5">
      <c r="A10" s="671" t="s">
        <v>504</v>
      </c>
      <c r="B10" s="671"/>
      <c r="C10" s="671"/>
      <c r="D10" s="275" t="s">
        <v>505</v>
      </c>
      <c r="E10" s="279">
        <v>32.03</v>
      </c>
      <c r="F10" s="401" t="s">
        <v>506</v>
      </c>
      <c r="G10" s="276">
        <v>10</v>
      </c>
      <c r="H10" s="402">
        <f>'BDI materiais - BDI serviços'!$C$49</f>
        <v>0.26152380952380949</v>
      </c>
      <c r="I10" s="277">
        <f t="shared" si="0"/>
        <v>40.40660761904762</v>
      </c>
      <c r="J10" s="277">
        <f t="shared" si="1"/>
        <v>404.06607619047622</v>
      </c>
      <c r="K10" s="403" t="s">
        <v>507</v>
      </c>
      <c r="L10" s="278" t="s">
        <v>81</v>
      </c>
    </row>
    <row r="11" spans="1:12" ht="15.5">
      <c r="A11" s="671" t="s">
        <v>512</v>
      </c>
      <c r="B11" s="671"/>
      <c r="C11" s="671"/>
      <c r="D11" s="275" t="s">
        <v>513</v>
      </c>
      <c r="E11" s="279">
        <v>24.34</v>
      </c>
      <c r="F11" s="401" t="s">
        <v>607</v>
      </c>
      <c r="G11" s="276">
        <v>5</v>
      </c>
      <c r="H11" s="402">
        <f>'BDI materiais - BDI serviços'!$C$49</f>
        <v>0.26152380952380949</v>
      </c>
      <c r="I11" s="277">
        <f t="shared" si="0"/>
        <v>30.705489523809522</v>
      </c>
      <c r="J11" s="277">
        <f t="shared" si="1"/>
        <v>153.52744761904762</v>
      </c>
      <c r="K11" s="403" t="s">
        <v>626</v>
      </c>
      <c r="L11" s="278" t="s">
        <v>81</v>
      </c>
    </row>
    <row r="12" spans="1:12" ht="15.75" customHeight="1">
      <c r="A12" s="671" t="s">
        <v>508</v>
      </c>
      <c r="B12" s="671"/>
      <c r="C12" s="671"/>
      <c r="D12" s="275" t="s">
        <v>509</v>
      </c>
      <c r="E12" s="279">
        <v>30.77</v>
      </c>
      <c r="F12" s="401" t="s">
        <v>510</v>
      </c>
      <c r="G12" s="276">
        <v>5</v>
      </c>
      <c r="H12" s="402">
        <f>'BDI materiais - BDI serviços'!$C$49</f>
        <v>0.26152380952380949</v>
      </c>
      <c r="I12" s="277">
        <f t="shared" si="0"/>
        <v>38.817087619047619</v>
      </c>
      <c r="J12" s="277">
        <f t="shared" si="1"/>
        <v>194.08543809523809</v>
      </c>
      <c r="K12" s="403" t="s">
        <v>511</v>
      </c>
      <c r="L12" s="278" t="s">
        <v>81</v>
      </c>
    </row>
    <row r="13" spans="1:12" ht="15.5">
      <c r="A13" s="671" t="s">
        <v>519</v>
      </c>
      <c r="B13" s="671"/>
      <c r="C13" s="671"/>
      <c r="D13" s="275" t="s">
        <v>520</v>
      </c>
      <c r="E13" s="279">
        <v>32.03</v>
      </c>
      <c r="F13" s="401" t="s">
        <v>608</v>
      </c>
      <c r="G13" s="276">
        <v>5</v>
      </c>
      <c r="H13" s="402">
        <f>'BDI materiais - BDI serviços'!$C$49</f>
        <v>0.26152380952380949</v>
      </c>
      <c r="I13" s="277">
        <f t="shared" si="0"/>
        <v>40.40660761904762</v>
      </c>
      <c r="J13" s="277">
        <f t="shared" si="1"/>
        <v>202.03303809523811</v>
      </c>
      <c r="K13" s="403" t="s">
        <v>627</v>
      </c>
      <c r="L13" s="278" t="s">
        <v>81</v>
      </c>
    </row>
    <row r="14" spans="1:12" ht="15.5">
      <c r="A14" s="671" t="s">
        <v>521</v>
      </c>
      <c r="B14" s="671"/>
      <c r="C14" s="671"/>
      <c r="D14" s="275" t="s">
        <v>522</v>
      </c>
      <c r="E14" s="279">
        <v>45.83</v>
      </c>
      <c r="F14" s="401" t="s">
        <v>609</v>
      </c>
      <c r="G14" s="276">
        <v>10</v>
      </c>
      <c r="H14" s="402">
        <f>'BDI materiais - BDI serviços'!$C$49</f>
        <v>0.26152380952380949</v>
      </c>
      <c r="I14" s="277">
        <f t="shared" si="0"/>
        <v>57.815636190476184</v>
      </c>
      <c r="J14" s="277">
        <f t="shared" si="1"/>
        <v>578.15636190476187</v>
      </c>
      <c r="K14" s="403" t="s">
        <v>628</v>
      </c>
      <c r="L14" s="278" t="s">
        <v>81</v>
      </c>
    </row>
    <row r="15" spans="1:12" ht="15.5">
      <c r="A15" s="797" t="s">
        <v>534</v>
      </c>
      <c r="B15" s="797"/>
      <c r="C15" s="797"/>
      <c r="D15" s="275" t="s">
        <v>488</v>
      </c>
      <c r="E15" s="279">
        <v>32.65</v>
      </c>
      <c r="F15" s="401" t="s">
        <v>486</v>
      </c>
      <c r="G15" s="276">
        <v>5</v>
      </c>
      <c r="H15" s="402">
        <f>'BDI materiais - BDI serviços'!$C$49</f>
        <v>0.26152380952380949</v>
      </c>
      <c r="I15" s="277">
        <f t="shared" si="0"/>
        <v>41.18875238095238</v>
      </c>
      <c r="J15" s="277">
        <f t="shared" si="1"/>
        <v>205.94376190476191</v>
      </c>
      <c r="K15" s="403" t="s">
        <v>487</v>
      </c>
      <c r="L15" s="278" t="s">
        <v>81</v>
      </c>
    </row>
    <row r="16" spans="1:12" ht="16" thickBot="1">
      <c r="A16" s="671" t="s">
        <v>36</v>
      </c>
      <c r="B16" s="671"/>
      <c r="C16" s="671"/>
      <c r="D16" s="275" t="s">
        <v>501</v>
      </c>
      <c r="E16" s="279">
        <v>31.52</v>
      </c>
      <c r="F16" s="401" t="s">
        <v>502</v>
      </c>
      <c r="G16" s="276">
        <v>10</v>
      </c>
      <c r="H16" s="402">
        <f>'BDI materiais - BDI serviços'!$C$49</f>
        <v>0.26152380952380949</v>
      </c>
      <c r="I16" s="277">
        <f t="shared" si="0"/>
        <v>39.763230476190472</v>
      </c>
      <c r="J16" s="277">
        <f t="shared" si="1"/>
        <v>397.63230476190472</v>
      </c>
      <c r="K16" s="403" t="s">
        <v>503</v>
      </c>
      <c r="L16" s="278"/>
    </row>
    <row r="17" spans="1:10" ht="14.5" thickBot="1">
      <c r="A17" s="673" t="s">
        <v>514</v>
      </c>
      <c r="B17" s="673"/>
      <c r="C17" s="673"/>
      <c r="D17" s="673"/>
      <c r="E17" s="673"/>
      <c r="F17" s="673"/>
      <c r="G17" s="674" t="s">
        <v>515</v>
      </c>
      <c r="H17" s="674"/>
      <c r="I17" s="675" t="s">
        <v>524</v>
      </c>
      <c r="J17" s="675"/>
    </row>
    <row r="18" spans="1:10" ht="14.5" thickBot="1">
      <c r="A18" s="673"/>
      <c r="B18" s="673"/>
      <c r="C18" s="673"/>
      <c r="D18" s="673"/>
      <c r="E18" s="673"/>
      <c r="F18" s="673"/>
      <c r="G18" s="676">
        <f>SUM(J2:J16)</f>
        <v>8975.9059028571428</v>
      </c>
      <c r="H18" s="676"/>
      <c r="I18" s="675">
        <f>G18*24</f>
        <v>215421.74166857143</v>
      </c>
      <c r="J18" s="675"/>
    </row>
  </sheetData>
  <mergeCells count="21">
    <mergeCell ref="A17:F18"/>
    <mergeCell ref="G17:H17"/>
    <mergeCell ref="I17:J17"/>
    <mergeCell ref="G18:H18"/>
    <mergeCell ref="I18:J18"/>
    <mergeCell ref="A16:C16"/>
    <mergeCell ref="A1:C1"/>
    <mergeCell ref="A2:C2"/>
    <mergeCell ref="A3:C3"/>
    <mergeCell ref="A4:C4"/>
    <mergeCell ref="A5:C5"/>
    <mergeCell ref="A11:C11"/>
    <mergeCell ref="A12:C12"/>
    <mergeCell ref="A13:C13"/>
    <mergeCell ref="A14:C14"/>
    <mergeCell ref="A15:C15"/>
    <mergeCell ref="A6:C6"/>
    <mergeCell ref="A7:C7"/>
    <mergeCell ref="A8:C8"/>
    <mergeCell ref="A9:C9"/>
    <mergeCell ref="A10:C10"/>
  </mergeCells>
  <pageMargins left="0.511811024" right="0.511811024" top="0.78740157499999996" bottom="0.78740157499999996" header="0.31496062000000002" footer="0.31496062000000002"/>
  <pageSetup paperSize="9" scale="4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A4828-667F-49DF-9121-C663EC9AC5AE}">
  <sheetPr>
    <tabColor indexed="34"/>
  </sheetPr>
  <dimension ref="A1:K54"/>
  <sheetViews>
    <sheetView view="pageBreakPreview" topLeftCell="A9" zoomScale="80" zoomScaleNormal="90" zoomScaleSheetLayoutView="80" workbookViewId="0">
      <selection activeCell="M32" sqref="M32"/>
    </sheetView>
  </sheetViews>
  <sheetFormatPr defaultColWidth="11.453125" defaultRowHeight="14.65" customHeight="1"/>
  <cols>
    <col min="1" max="1" width="6.7265625" customWidth="1"/>
    <col min="2" max="2" width="7.453125" customWidth="1"/>
    <col min="3" max="3" width="26.81640625" customWidth="1"/>
    <col min="4" max="4" width="15.26953125" customWidth="1"/>
    <col min="5" max="5" width="13.453125" customWidth="1"/>
    <col min="6" max="6" width="15.453125" customWidth="1"/>
    <col min="7" max="7" width="17.7265625" customWidth="1"/>
    <col min="8" max="8" width="13.54296875" customWidth="1"/>
    <col min="9" max="9" width="21.54296875" customWidth="1"/>
  </cols>
  <sheetData>
    <row r="1" spans="1:9" ht="14.65" customHeight="1">
      <c r="A1" s="813"/>
      <c r="B1" s="813"/>
      <c r="C1" s="813"/>
      <c r="D1" s="813"/>
      <c r="E1" s="813"/>
      <c r="F1" s="312"/>
    </row>
    <row r="2" spans="1:9" ht="25.5" customHeight="1">
      <c r="A2" s="313" t="s">
        <v>177</v>
      </c>
      <c r="B2" s="313"/>
      <c r="C2" s="820" t="s">
        <v>192</v>
      </c>
      <c r="D2" s="820"/>
      <c r="E2" s="820"/>
      <c r="F2" s="820"/>
      <c r="G2" s="820"/>
      <c r="H2" s="820"/>
      <c r="I2" s="820"/>
    </row>
    <row r="3" spans="1:9" ht="27" customHeight="1">
      <c r="A3" s="814">
        <v>1</v>
      </c>
      <c r="B3" s="816" t="s">
        <v>15</v>
      </c>
      <c r="C3" s="826" t="s">
        <v>179</v>
      </c>
      <c r="D3" s="827"/>
      <c r="E3" s="827"/>
      <c r="F3" s="827"/>
      <c r="G3" s="827"/>
      <c r="H3" s="827"/>
      <c r="I3" s="828"/>
    </row>
    <row r="4" spans="1:9" ht="24" customHeight="1">
      <c r="A4" s="814"/>
      <c r="B4" s="816"/>
      <c r="C4" s="314" t="s">
        <v>180</v>
      </c>
      <c r="D4" s="315" t="s">
        <v>181</v>
      </c>
      <c r="E4" s="315" t="s">
        <v>182</v>
      </c>
      <c r="F4" s="829" t="s">
        <v>183</v>
      </c>
      <c r="G4" s="830"/>
      <c r="H4" s="821" t="s">
        <v>525</v>
      </c>
      <c r="I4" s="821"/>
    </row>
    <row r="5" spans="1:9" ht="14.65" customHeight="1">
      <c r="A5" s="814"/>
      <c r="B5" s="816"/>
      <c r="C5" s="317" t="s">
        <v>193</v>
      </c>
      <c r="D5" s="679">
        <v>220</v>
      </c>
      <c r="E5" s="318">
        <v>1</v>
      </c>
      <c r="F5" s="798">
        <f>'Residente DRFFSA '!J181</f>
        <v>7241.3199999999988</v>
      </c>
      <c r="G5" s="799"/>
      <c r="H5" s="824">
        <f t="shared" ref="H5:H7" si="0">F5*24</f>
        <v>173791.67999999996</v>
      </c>
      <c r="I5" s="824"/>
    </row>
    <row r="6" spans="1:9" ht="14.65" customHeight="1">
      <c r="A6" s="814"/>
      <c r="B6" s="816"/>
      <c r="C6" s="317" t="s">
        <v>184</v>
      </c>
      <c r="D6" s="680"/>
      <c r="E6" s="318">
        <v>1</v>
      </c>
      <c r="F6" s="798">
        <f>'Residente DRFFSA '!J182</f>
        <v>8933.5400000000009</v>
      </c>
      <c r="G6" s="799"/>
      <c r="H6" s="824">
        <f t="shared" si="0"/>
        <v>214404.96000000002</v>
      </c>
      <c r="I6" s="824"/>
    </row>
    <row r="7" spans="1:9" ht="14.65" customHeight="1">
      <c r="A7" s="814"/>
      <c r="B7" s="816"/>
      <c r="C7" s="319" t="s">
        <v>189</v>
      </c>
      <c r="D7" s="681"/>
      <c r="E7" s="318">
        <v>1</v>
      </c>
      <c r="F7" s="798">
        <f>'Residente DRFFSA '!J183</f>
        <v>8933.5400000000009</v>
      </c>
      <c r="G7" s="799"/>
      <c r="H7" s="824">
        <f t="shared" si="0"/>
        <v>214404.96000000002</v>
      </c>
      <c r="I7" s="824"/>
    </row>
    <row r="8" spans="1:9" ht="23.25" customHeight="1">
      <c r="A8" s="814"/>
      <c r="B8" s="816"/>
      <c r="C8" s="320" t="s">
        <v>185</v>
      </c>
      <c r="D8" s="320"/>
      <c r="E8" s="321">
        <v>3</v>
      </c>
      <c r="F8" s="822">
        <f>SUM(F5:F7)</f>
        <v>25108.400000000001</v>
      </c>
      <c r="G8" s="823"/>
      <c r="H8" s="825">
        <f>SUM(H5:H7)</f>
        <v>602601.60000000009</v>
      </c>
      <c r="I8" s="825"/>
    </row>
    <row r="9" spans="1:9" ht="14.65" customHeight="1">
      <c r="A9" s="814"/>
      <c r="B9" s="817"/>
      <c r="C9" s="817"/>
      <c r="D9" s="817"/>
      <c r="E9" s="817"/>
      <c r="F9" s="817"/>
      <c r="G9" s="817"/>
      <c r="H9" s="817"/>
      <c r="I9" s="151"/>
    </row>
    <row r="10" spans="1:9" ht="40.5" customHeight="1">
      <c r="A10" s="815"/>
      <c r="B10" s="810" t="s">
        <v>17</v>
      </c>
      <c r="C10" s="807" t="s">
        <v>663</v>
      </c>
      <c r="D10" s="808"/>
      <c r="E10" s="808"/>
      <c r="F10" s="808"/>
      <c r="G10" s="808"/>
      <c r="H10" s="808"/>
      <c r="I10" s="809"/>
    </row>
    <row r="11" spans="1:9" ht="26.5" customHeight="1">
      <c r="A11" s="815"/>
      <c r="B11" s="811"/>
      <c r="C11" s="442" t="s">
        <v>180</v>
      </c>
      <c r="D11" s="452" t="s">
        <v>665</v>
      </c>
      <c r="E11" s="442" t="s">
        <v>659</v>
      </c>
      <c r="F11" s="442" t="s">
        <v>347</v>
      </c>
      <c r="G11" s="444" t="s">
        <v>648</v>
      </c>
      <c r="H11" s="442" t="s">
        <v>660</v>
      </c>
      <c r="I11" s="443" t="s">
        <v>661</v>
      </c>
    </row>
    <row r="12" spans="1:9" ht="14.65" customHeight="1">
      <c r="A12" s="815"/>
      <c r="B12" s="811"/>
      <c r="C12" s="442" t="s">
        <v>193</v>
      </c>
      <c r="D12" s="514">
        <v>80</v>
      </c>
      <c r="E12" s="449">
        <f>'Atendimento Und Feira'!E2</f>
        <v>25.171499999999995</v>
      </c>
      <c r="F12" s="450">
        <f>'Atendimento Und Feira'!H2</f>
        <v>0.26152380952380949</v>
      </c>
      <c r="G12" s="445">
        <f>'Atendimento Und Feira'!I2</f>
        <v>31.754446571428563</v>
      </c>
      <c r="H12" s="448">
        <f>G12*D12</f>
        <v>2540.3557257142852</v>
      </c>
      <c r="I12" s="446">
        <f>H12*24</f>
        <v>60968.537417142841</v>
      </c>
    </row>
    <row r="13" spans="1:9" ht="14.65" customHeight="1">
      <c r="A13" s="815"/>
      <c r="B13" s="811"/>
      <c r="C13" s="442" t="s">
        <v>37</v>
      </c>
      <c r="D13" s="514">
        <v>80</v>
      </c>
      <c r="E13" s="451">
        <f>'Atendimento Und Feira'!E3</f>
        <v>32.65</v>
      </c>
      <c r="F13" s="450">
        <f>'Atendimento Und Feira'!H3</f>
        <v>0.26152380952380949</v>
      </c>
      <c r="G13" s="445">
        <f>'Atendimento Und Feira'!I3</f>
        <v>41.18875238095238</v>
      </c>
      <c r="H13" s="448">
        <f t="shared" ref="H13:H14" si="1">G13*D13</f>
        <v>3295.1001904761906</v>
      </c>
      <c r="I13" s="446">
        <f t="shared" ref="I13:I14" si="2">H13*24</f>
        <v>79082.404571428575</v>
      </c>
    </row>
    <row r="14" spans="1:9" ht="14.65" customHeight="1">
      <c r="A14" s="815"/>
      <c r="B14" s="811"/>
      <c r="C14" s="442" t="s">
        <v>636</v>
      </c>
      <c r="D14" s="514">
        <v>80</v>
      </c>
      <c r="E14" s="451">
        <f>'Atendimento Und Feira'!E4</f>
        <v>30.43</v>
      </c>
      <c r="F14" s="450">
        <f>'Atendimento Und Feira'!H4</f>
        <v>0.26152380952380949</v>
      </c>
      <c r="G14" s="445">
        <f>'Atendimento Und Feira'!I4</f>
        <v>38.388169523809523</v>
      </c>
      <c r="H14" s="448">
        <f t="shared" si="1"/>
        <v>3071.0535619047619</v>
      </c>
      <c r="I14" s="446">
        <f t="shared" si="2"/>
        <v>73705.285485714281</v>
      </c>
    </row>
    <row r="15" spans="1:9" ht="14.65" customHeight="1">
      <c r="A15" s="815"/>
      <c r="B15" s="812"/>
      <c r="C15" s="801" t="s">
        <v>662</v>
      </c>
      <c r="D15" s="802"/>
      <c r="E15" s="802"/>
      <c r="F15" s="802"/>
      <c r="G15" s="803"/>
      <c r="H15" s="448">
        <f>SUM(H12:H14)</f>
        <v>8906.5094780952386</v>
      </c>
      <c r="I15" s="447">
        <f>SUM(I12:I14)</f>
        <v>213756.2274742857</v>
      </c>
    </row>
    <row r="16" spans="1:9" ht="14.65" customHeight="1">
      <c r="A16" s="815"/>
      <c r="B16" s="801"/>
      <c r="C16" s="802"/>
      <c r="D16" s="802"/>
      <c r="E16" s="802"/>
      <c r="F16" s="802"/>
      <c r="G16" s="802"/>
      <c r="H16" s="802"/>
      <c r="I16" s="803"/>
    </row>
    <row r="17" spans="1:9" ht="31.5" customHeight="1">
      <c r="A17" s="814"/>
      <c r="B17" s="818" t="s">
        <v>20</v>
      </c>
      <c r="C17" s="804" t="s">
        <v>664</v>
      </c>
      <c r="D17" s="805"/>
      <c r="E17" s="805"/>
      <c r="F17" s="805"/>
      <c r="G17" s="805"/>
      <c r="H17" s="805"/>
      <c r="I17" s="806"/>
    </row>
    <row r="18" spans="1:9" ht="49.5" customHeight="1">
      <c r="A18" s="814"/>
      <c r="B18" s="818"/>
      <c r="C18" s="314" t="s">
        <v>180</v>
      </c>
      <c r="D18" s="314" t="s">
        <v>527</v>
      </c>
      <c r="E18" s="314" t="s">
        <v>526</v>
      </c>
      <c r="F18" s="314" t="s">
        <v>528</v>
      </c>
      <c r="G18" s="94" t="s">
        <v>649</v>
      </c>
      <c r="H18" s="94" t="s">
        <v>650</v>
      </c>
      <c r="I18" s="94" t="s">
        <v>651</v>
      </c>
    </row>
    <row r="19" spans="1:9" ht="12.5">
      <c r="A19" s="814"/>
      <c r="B19" s="818"/>
      <c r="C19" s="332" t="s">
        <v>47</v>
      </c>
      <c r="D19" s="314">
        <v>8</v>
      </c>
      <c r="E19" s="314">
        <f>D19*24</f>
        <v>192</v>
      </c>
      <c r="F19" s="407">
        <f>'Apoio DRFFSA'!E2</f>
        <v>135.07</v>
      </c>
      <c r="G19" s="437">
        <f>'Apoio DRFFSA'!H2</f>
        <v>0.26152380952380949</v>
      </c>
      <c r="H19" s="438">
        <f>F19+(F19*G19)</f>
        <v>170.39402095238094</v>
      </c>
      <c r="I19" s="282">
        <f>H19*D19</f>
        <v>1363.1521676190475</v>
      </c>
    </row>
    <row r="20" spans="1:9" ht="14.65" customHeight="1">
      <c r="A20" s="814"/>
      <c r="B20" s="818"/>
      <c r="C20" s="317" t="s">
        <v>172</v>
      </c>
      <c r="D20" s="324">
        <v>8</v>
      </c>
      <c r="E20" s="324">
        <f>D20*24</f>
        <v>192</v>
      </c>
      <c r="F20" s="407">
        <f>'Apoio DRFFSA'!E3</f>
        <v>135.07</v>
      </c>
      <c r="G20" s="437">
        <f>'Apoio DRFFSA'!H3</f>
        <v>0.26152380952380949</v>
      </c>
      <c r="H20" s="438">
        <f t="shared" ref="H20:H33" si="3">F20+(F20*G20)</f>
        <v>170.39402095238094</v>
      </c>
      <c r="I20" s="282">
        <f t="shared" ref="I20:I33" si="4">H20*D20</f>
        <v>1363.1521676190475</v>
      </c>
    </row>
    <row r="21" spans="1:9" ht="14.65" customHeight="1">
      <c r="A21" s="814"/>
      <c r="B21" s="818"/>
      <c r="C21" s="317" t="s">
        <v>190</v>
      </c>
      <c r="D21" s="324">
        <v>8</v>
      </c>
      <c r="E21" s="324">
        <f t="shared" ref="E21:E33" si="5">D21*24</f>
        <v>192</v>
      </c>
      <c r="F21" s="407">
        <f>'Apoio DRFFSA'!E4</f>
        <v>135.07</v>
      </c>
      <c r="G21" s="437">
        <f>'Apoio DRFFSA'!H4</f>
        <v>0.26152380952380949</v>
      </c>
      <c r="H21" s="438">
        <f t="shared" si="3"/>
        <v>170.39402095238094</v>
      </c>
      <c r="I21" s="282">
        <f t="shared" si="4"/>
        <v>1363.1521676190475</v>
      </c>
    </row>
    <row r="22" spans="1:9" ht="14.65" customHeight="1">
      <c r="A22" s="814"/>
      <c r="B22" s="818"/>
      <c r="C22" s="317" t="s">
        <v>169</v>
      </c>
      <c r="D22" s="324">
        <v>10</v>
      </c>
      <c r="E22" s="324">
        <f t="shared" si="5"/>
        <v>240</v>
      </c>
      <c r="F22" s="407">
        <f>'Apoio DRFFSA'!E5</f>
        <v>28.9</v>
      </c>
      <c r="G22" s="437">
        <f>'Apoio DRFFSA'!H5</f>
        <v>0.26152380952380949</v>
      </c>
      <c r="H22" s="438">
        <f t="shared" si="3"/>
        <v>36.458038095238095</v>
      </c>
      <c r="I22" s="282">
        <f t="shared" si="4"/>
        <v>364.58038095238095</v>
      </c>
    </row>
    <row r="23" spans="1:9" ht="14.65" customHeight="1">
      <c r="A23" s="814"/>
      <c r="B23" s="818"/>
      <c r="C23" s="317" t="s">
        <v>173</v>
      </c>
      <c r="D23" s="324">
        <v>10</v>
      </c>
      <c r="E23" s="324">
        <f t="shared" si="5"/>
        <v>240</v>
      </c>
      <c r="F23" s="407">
        <f>'Apoio DRFFSA'!E6</f>
        <v>31.2</v>
      </c>
      <c r="G23" s="437">
        <f>'Apoio DRFFSA'!H6</f>
        <v>0.26152380952380949</v>
      </c>
      <c r="H23" s="438">
        <f t="shared" si="3"/>
        <v>39.359542857142856</v>
      </c>
      <c r="I23" s="282">
        <f t="shared" si="4"/>
        <v>393.59542857142856</v>
      </c>
    </row>
    <row r="24" spans="1:9" ht="14.65" customHeight="1">
      <c r="A24" s="814"/>
      <c r="B24" s="818"/>
      <c r="C24" s="317" t="s">
        <v>174</v>
      </c>
      <c r="D24" s="324">
        <v>20</v>
      </c>
      <c r="E24" s="324">
        <f t="shared" si="5"/>
        <v>480</v>
      </c>
      <c r="F24" s="407">
        <f>'Apoio DRFFSA'!E7</f>
        <v>32.25</v>
      </c>
      <c r="G24" s="437">
        <f>'Apoio DRFFSA'!H7</f>
        <v>0.26152380952380949</v>
      </c>
      <c r="H24" s="438">
        <f t="shared" si="3"/>
        <v>40.684142857142859</v>
      </c>
      <c r="I24" s="282">
        <f t="shared" si="4"/>
        <v>813.68285714285719</v>
      </c>
    </row>
    <row r="25" spans="1:9" ht="14.65" customHeight="1">
      <c r="A25" s="814"/>
      <c r="B25" s="818"/>
      <c r="C25" s="317" t="s">
        <v>176</v>
      </c>
      <c r="D25" s="324">
        <v>20</v>
      </c>
      <c r="E25" s="324">
        <f t="shared" si="5"/>
        <v>480</v>
      </c>
      <c r="F25" s="407">
        <f>'Apoio DRFFSA'!E8</f>
        <v>33.909999999999997</v>
      </c>
      <c r="G25" s="437">
        <f>'Apoio DRFFSA'!H8</f>
        <v>0.26152380952380949</v>
      </c>
      <c r="H25" s="438">
        <f t="shared" si="3"/>
        <v>42.778272380952373</v>
      </c>
      <c r="I25" s="282">
        <f t="shared" si="4"/>
        <v>855.56544761904752</v>
      </c>
    </row>
    <row r="26" spans="1:9" ht="14.65" customHeight="1">
      <c r="A26" s="814"/>
      <c r="B26" s="818"/>
      <c r="C26" s="317" t="s">
        <v>175</v>
      </c>
      <c r="D26" s="324">
        <v>10</v>
      </c>
      <c r="E26" s="324">
        <f t="shared" si="5"/>
        <v>240</v>
      </c>
      <c r="F26" s="407">
        <f>'Apoio DRFFSA'!E9</f>
        <v>25.65</v>
      </c>
      <c r="G26" s="437">
        <f>'Apoio DRFFSA'!H9</f>
        <v>0.26152380952380949</v>
      </c>
      <c r="H26" s="438">
        <f t="shared" si="3"/>
        <v>32.358085714285714</v>
      </c>
      <c r="I26" s="282">
        <f t="shared" si="4"/>
        <v>323.58085714285716</v>
      </c>
    </row>
    <row r="27" spans="1:9" ht="14.65" customHeight="1">
      <c r="A27" s="814"/>
      <c r="B27" s="818"/>
      <c r="C27" s="317" t="s">
        <v>504</v>
      </c>
      <c r="D27" s="326">
        <v>10</v>
      </c>
      <c r="E27" s="324">
        <f t="shared" si="5"/>
        <v>240</v>
      </c>
      <c r="F27" s="407">
        <f>'Apoio DRFFSA'!E10</f>
        <v>32.03</v>
      </c>
      <c r="G27" s="437">
        <f>'Apoio DRFFSA'!H10</f>
        <v>0.26152380952380949</v>
      </c>
      <c r="H27" s="438">
        <f t="shared" si="3"/>
        <v>40.40660761904762</v>
      </c>
      <c r="I27" s="282">
        <f t="shared" si="4"/>
        <v>404.06607619047622</v>
      </c>
    </row>
    <row r="28" spans="1:9" ht="14.65" customHeight="1">
      <c r="A28" s="814"/>
      <c r="B28" s="818"/>
      <c r="C28" s="327" t="s">
        <v>512</v>
      </c>
      <c r="D28" s="326">
        <v>5</v>
      </c>
      <c r="E28" s="324">
        <f t="shared" si="5"/>
        <v>120</v>
      </c>
      <c r="F28" s="407">
        <f>'Apoio DRFFSA'!E11</f>
        <v>24.34</v>
      </c>
      <c r="G28" s="437">
        <f>'Apoio DRFFSA'!H11</f>
        <v>0.26152380952380949</v>
      </c>
      <c r="H28" s="438">
        <f t="shared" si="3"/>
        <v>30.705489523809522</v>
      </c>
      <c r="I28" s="282">
        <f t="shared" si="4"/>
        <v>153.52744761904762</v>
      </c>
    </row>
    <row r="29" spans="1:9" ht="14.65" customHeight="1">
      <c r="A29" s="814"/>
      <c r="B29" s="818"/>
      <c r="C29" s="327" t="s">
        <v>508</v>
      </c>
      <c r="D29" s="326">
        <v>5</v>
      </c>
      <c r="E29" s="324">
        <f t="shared" si="5"/>
        <v>120</v>
      </c>
      <c r="F29" s="407">
        <f>'Apoio DRFFSA'!E12</f>
        <v>30.77</v>
      </c>
      <c r="G29" s="437">
        <f>'Apoio DRFFSA'!H12</f>
        <v>0.26152380952380949</v>
      </c>
      <c r="H29" s="438">
        <f t="shared" si="3"/>
        <v>38.817087619047619</v>
      </c>
      <c r="I29" s="282">
        <f t="shared" si="4"/>
        <v>194.08543809523809</v>
      </c>
    </row>
    <row r="30" spans="1:9" ht="14.65" customHeight="1">
      <c r="A30" s="814"/>
      <c r="B30" s="818"/>
      <c r="C30" s="327" t="s">
        <v>519</v>
      </c>
      <c r="D30" s="326">
        <v>5</v>
      </c>
      <c r="E30" s="324">
        <f t="shared" si="5"/>
        <v>120</v>
      </c>
      <c r="F30" s="407">
        <f>'Apoio DRFFSA'!E13</f>
        <v>32.03</v>
      </c>
      <c r="G30" s="437">
        <f>'Apoio DRFFSA'!H13</f>
        <v>0.26152380952380949</v>
      </c>
      <c r="H30" s="438">
        <f t="shared" si="3"/>
        <v>40.40660761904762</v>
      </c>
      <c r="I30" s="282">
        <f t="shared" si="4"/>
        <v>202.03303809523811</v>
      </c>
    </row>
    <row r="31" spans="1:9" ht="14.65" customHeight="1">
      <c r="A31" s="814"/>
      <c r="B31" s="818"/>
      <c r="C31" s="327" t="s">
        <v>521</v>
      </c>
      <c r="D31" s="326">
        <v>10</v>
      </c>
      <c r="E31" s="324">
        <f t="shared" si="5"/>
        <v>240</v>
      </c>
      <c r="F31" s="407">
        <f>'Apoio DRFFSA'!E14</f>
        <v>45.83</v>
      </c>
      <c r="G31" s="437">
        <f>'Apoio DRFFSA'!H14</f>
        <v>0.26152380952380949</v>
      </c>
      <c r="H31" s="438">
        <f t="shared" si="3"/>
        <v>57.815636190476184</v>
      </c>
      <c r="I31" s="282">
        <f t="shared" si="4"/>
        <v>578.15636190476187</v>
      </c>
    </row>
    <row r="32" spans="1:9" ht="14.65" customHeight="1">
      <c r="A32" s="814"/>
      <c r="B32" s="818"/>
      <c r="C32" s="327" t="s">
        <v>534</v>
      </c>
      <c r="D32" s="326">
        <v>5</v>
      </c>
      <c r="E32" s="324">
        <f t="shared" si="5"/>
        <v>120</v>
      </c>
      <c r="F32" s="407">
        <f>'Apoio DRFFSA'!E15</f>
        <v>32.65</v>
      </c>
      <c r="G32" s="437">
        <f>'Apoio DRFFSA'!H15</f>
        <v>0.26152380952380949</v>
      </c>
      <c r="H32" s="438">
        <f t="shared" si="3"/>
        <v>41.18875238095238</v>
      </c>
      <c r="I32" s="282">
        <f t="shared" si="4"/>
        <v>205.94376190476191</v>
      </c>
    </row>
    <row r="33" spans="1:11" ht="14.65" customHeight="1">
      <c r="A33" s="814"/>
      <c r="B33" s="818"/>
      <c r="C33" s="327" t="s">
        <v>36</v>
      </c>
      <c r="D33" s="326">
        <v>10</v>
      </c>
      <c r="E33" s="324">
        <f t="shared" si="5"/>
        <v>240</v>
      </c>
      <c r="F33" s="407">
        <f>'Apoio DRFFSA'!E16</f>
        <v>31.52</v>
      </c>
      <c r="G33" s="437">
        <f>'Apoio DRFFSA'!H16</f>
        <v>0.26152380952380949</v>
      </c>
      <c r="H33" s="438">
        <f t="shared" si="3"/>
        <v>39.763230476190472</v>
      </c>
      <c r="I33" s="282">
        <f t="shared" si="4"/>
        <v>397.63230476190472</v>
      </c>
    </row>
    <row r="34" spans="1:11" ht="14.65" customHeight="1">
      <c r="A34" s="814"/>
      <c r="B34" s="818"/>
      <c r="C34" s="328" t="s">
        <v>187</v>
      </c>
      <c r="D34" s="326">
        <f>SUM(D19:D33)</f>
        <v>144</v>
      </c>
      <c r="E34" s="326">
        <f>SUM(E19:E33)</f>
        <v>3456</v>
      </c>
      <c r="F34" s="329"/>
      <c r="G34" s="408">
        <f t="shared" ref="G34" si="6">F34*D34</f>
        <v>0</v>
      </c>
      <c r="H34" s="409"/>
      <c r="I34" s="330">
        <f>SUM(I19:I33)</f>
        <v>8975.9059028571428</v>
      </c>
    </row>
    <row r="35" spans="1:11" ht="14.65" customHeight="1">
      <c r="A35" s="814"/>
      <c r="B35" s="819" t="s">
        <v>529</v>
      </c>
      <c r="C35" s="819"/>
      <c r="D35" s="819"/>
      <c r="E35" s="819"/>
      <c r="F35" s="819"/>
      <c r="G35" s="819"/>
      <c r="H35" s="819"/>
      <c r="I35" s="331">
        <f>I34*24</f>
        <v>215421.74166857143</v>
      </c>
    </row>
    <row r="39" spans="1:11" ht="14.65" customHeight="1">
      <c r="J39" s="492"/>
      <c r="K39" s="492"/>
    </row>
    <row r="40" spans="1:11" ht="26.5" customHeight="1">
      <c r="J40" s="492"/>
      <c r="K40" s="492"/>
    </row>
    <row r="41" spans="1:11" ht="50.5" customHeight="1">
      <c r="J41" s="492"/>
      <c r="K41" s="492"/>
    </row>
    <row r="42" spans="1:11" ht="45.65" customHeight="1">
      <c r="J42" s="492"/>
      <c r="K42" s="492"/>
    </row>
    <row r="43" spans="1:11" ht="14.65" customHeight="1">
      <c r="J43" s="492"/>
      <c r="K43" s="492"/>
    </row>
    <row r="44" spans="1:11" ht="14.65" customHeight="1">
      <c r="J44" s="492"/>
      <c r="K44" s="492"/>
    </row>
    <row r="45" spans="1:11" ht="14.65" customHeight="1">
      <c r="J45" s="492"/>
      <c r="K45" s="492"/>
    </row>
    <row r="46" spans="1:11" ht="14.65" customHeight="1">
      <c r="J46" s="492"/>
      <c r="K46" s="492"/>
    </row>
    <row r="47" spans="1:11" ht="14.65" customHeight="1">
      <c r="J47" s="492"/>
      <c r="K47" s="492"/>
    </row>
    <row r="48" spans="1:11" ht="14.65" customHeight="1">
      <c r="J48" s="492"/>
      <c r="K48" s="492"/>
    </row>
    <row r="49" spans="10:11" ht="14.65" customHeight="1">
      <c r="J49" s="492"/>
      <c r="K49" s="492"/>
    </row>
    <row r="50" spans="10:11" ht="14.65" customHeight="1">
      <c r="J50" s="492"/>
      <c r="K50" s="492"/>
    </row>
    <row r="51" spans="10:11" ht="14.65" customHeight="1">
      <c r="J51" s="492"/>
      <c r="K51" s="492"/>
    </row>
    <row r="52" spans="10:11" ht="14.65" customHeight="1">
      <c r="J52" s="492"/>
      <c r="K52" s="492"/>
    </row>
    <row r="53" spans="10:11" ht="14.65" customHeight="1">
      <c r="J53" s="492"/>
      <c r="K53" s="492"/>
    </row>
    <row r="54" spans="10:11" ht="14.65" customHeight="1">
      <c r="J54" s="492"/>
      <c r="K54" s="492"/>
    </row>
  </sheetData>
  <sheetProtection selectLockedCells="1" selectUnlockedCells="1"/>
  <mergeCells count="24">
    <mergeCell ref="A1:E1"/>
    <mergeCell ref="A3:A35"/>
    <mergeCell ref="B3:B8"/>
    <mergeCell ref="B9:H9"/>
    <mergeCell ref="B17:B34"/>
    <mergeCell ref="B35:H35"/>
    <mergeCell ref="C2:I2"/>
    <mergeCell ref="H4:I4"/>
    <mergeCell ref="F7:G7"/>
    <mergeCell ref="F8:G8"/>
    <mergeCell ref="H5:I5"/>
    <mergeCell ref="H6:I6"/>
    <mergeCell ref="H7:I7"/>
    <mergeCell ref="H8:I8"/>
    <mergeCell ref="C3:I3"/>
    <mergeCell ref="F4:G4"/>
    <mergeCell ref="D5:D7"/>
    <mergeCell ref="F5:G5"/>
    <mergeCell ref="F6:G6"/>
    <mergeCell ref="B16:I16"/>
    <mergeCell ref="C17:I17"/>
    <mergeCell ref="C10:I10"/>
    <mergeCell ref="B10:B15"/>
    <mergeCell ref="C15:G15"/>
  </mergeCells>
  <pageMargins left="0.78749999999999998" right="0.78749999999999998" top="1.0527777777777778" bottom="1.0527777777777778" header="0.78749999999999998" footer="0.78749999999999998"/>
  <pageSetup paperSize="9" scale="63"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692C-C769-49F7-B211-9049AFD883A7}">
  <sheetPr>
    <tabColor indexed="34"/>
  </sheetPr>
  <dimension ref="A1:IO184"/>
  <sheetViews>
    <sheetView view="pageBreakPreview" topLeftCell="A164" zoomScale="80" zoomScaleNormal="100" zoomScaleSheetLayoutView="80" workbookViewId="0">
      <selection activeCell="F16" sqref="F16"/>
    </sheetView>
  </sheetViews>
  <sheetFormatPr defaultColWidth="8.7265625" defaultRowHeight="14.65" customHeight="1"/>
  <cols>
    <col min="1" max="1" width="17" style="13" customWidth="1"/>
    <col min="2" max="2" width="10.7265625" style="13" customWidth="1"/>
    <col min="3" max="3" width="12.81640625" style="13" customWidth="1"/>
    <col min="4" max="4" width="12.54296875" style="13" customWidth="1"/>
    <col min="5" max="5" width="13.7265625" style="13" customWidth="1"/>
    <col min="6" max="6" width="10.81640625" style="13" customWidth="1"/>
    <col min="7" max="7" width="11.7265625" style="13" customWidth="1"/>
    <col min="8" max="8" width="16.54296875" style="13" customWidth="1"/>
    <col min="9" max="9" width="11.7265625" style="14" customWidth="1"/>
    <col min="10" max="10" width="16.26953125" style="13" customWidth="1"/>
    <col min="11" max="11" width="18.1796875" style="13" customWidth="1"/>
    <col min="12" max="12" width="16.54296875" style="13" customWidth="1"/>
    <col min="13" max="249" width="8.7265625" style="13" customWidth="1"/>
  </cols>
  <sheetData>
    <row r="1" spans="1:12" ht="24.25" customHeight="1">
      <c r="A1" s="540" t="s">
        <v>10</v>
      </c>
      <c r="B1" s="540"/>
      <c r="C1" s="540"/>
      <c r="D1" s="540"/>
      <c r="E1" s="540"/>
      <c r="F1" s="540"/>
      <c r="G1" s="540"/>
      <c r="H1" s="540"/>
      <c r="I1" s="540"/>
      <c r="J1" s="540"/>
      <c r="K1" s="540"/>
      <c r="L1" s="540"/>
    </row>
    <row r="2" spans="1:12" ht="48.25" customHeight="1">
      <c r="A2" s="541" t="s">
        <v>610</v>
      </c>
      <c r="B2" s="541"/>
      <c r="C2" s="541"/>
      <c r="D2" s="541"/>
      <c r="E2" s="541"/>
      <c r="F2" s="541"/>
      <c r="G2" s="541"/>
      <c r="H2" s="541"/>
      <c r="I2" s="541"/>
      <c r="J2" s="541"/>
      <c r="K2" s="541"/>
      <c r="L2" s="541"/>
    </row>
    <row r="3" spans="1:12" ht="14.65" customHeight="1">
      <c r="A3" s="542" t="s">
        <v>11</v>
      </c>
      <c r="B3" s="542"/>
      <c r="C3" s="542"/>
      <c r="D3" s="542"/>
      <c r="E3" s="542"/>
      <c r="F3" s="542"/>
      <c r="G3" s="542"/>
      <c r="H3" s="670"/>
      <c r="I3" s="670"/>
      <c r="J3" s="670"/>
      <c r="K3" s="670"/>
      <c r="L3" s="670"/>
    </row>
    <row r="4" spans="1:12" ht="14.65" customHeight="1">
      <c r="A4" s="542" t="s">
        <v>12</v>
      </c>
      <c r="B4" s="542"/>
      <c r="C4" s="542"/>
      <c r="D4" s="542"/>
      <c r="E4" s="542"/>
      <c r="F4" s="542"/>
      <c r="G4" s="542"/>
      <c r="H4" s="670" t="s">
        <v>611</v>
      </c>
      <c r="I4" s="670"/>
      <c r="J4" s="670"/>
    </row>
    <row r="5" spans="1:12" ht="14.65" customHeight="1">
      <c r="A5" s="542" t="s">
        <v>13</v>
      </c>
      <c r="B5" s="542"/>
      <c r="C5" s="542"/>
      <c r="D5" s="542"/>
      <c r="E5" s="542"/>
      <c r="F5" s="542"/>
      <c r="G5" s="542"/>
      <c r="H5" s="542"/>
      <c r="I5" s="542"/>
      <c r="J5" s="542"/>
    </row>
    <row r="6" spans="1:12" ht="16.149999999999999" customHeight="1">
      <c r="A6" s="548" t="s">
        <v>14</v>
      </c>
      <c r="B6" s="548"/>
      <c r="C6" s="548"/>
      <c r="D6" s="548"/>
      <c r="E6" s="548"/>
      <c r="F6" s="548"/>
      <c r="G6" s="548"/>
      <c r="H6" s="548"/>
      <c r="I6" s="548"/>
      <c r="J6" s="548"/>
    </row>
    <row r="7" spans="1:12" ht="14.65" customHeight="1">
      <c r="A7" s="222" t="s">
        <v>15</v>
      </c>
      <c r="B7" s="542" t="s">
        <v>16</v>
      </c>
      <c r="C7" s="542"/>
      <c r="D7" s="542"/>
      <c r="E7" s="542"/>
      <c r="F7" s="542"/>
      <c r="G7" s="542"/>
      <c r="H7" s="544"/>
      <c r="I7" s="544"/>
      <c r="J7" s="544"/>
    </row>
    <row r="8" spans="1:12" ht="14.65" customHeight="1">
      <c r="A8" s="222" t="s">
        <v>17</v>
      </c>
      <c r="B8" s="542" t="s">
        <v>18</v>
      </c>
      <c r="C8" s="542"/>
      <c r="D8" s="542"/>
      <c r="E8" s="542"/>
      <c r="F8" s="542"/>
      <c r="G8" s="542"/>
      <c r="H8" s="544" t="s">
        <v>194</v>
      </c>
      <c r="I8" s="544"/>
      <c r="J8" s="544"/>
    </row>
    <row r="9" spans="1:12" ht="39" customHeight="1">
      <c r="A9" s="222" t="s">
        <v>20</v>
      </c>
      <c r="B9" s="542" t="s">
        <v>21</v>
      </c>
      <c r="C9" s="542"/>
      <c r="D9" s="542"/>
      <c r="E9" s="542"/>
      <c r="F9" s="542"/>
      <c r="G9" s="542"/>
      <c r="H9" s="544" t="s">
        <v>643</v>
      </c>
      <c r="I9" s="544"/>
      <c r="J9" s="544"/>
    </row>
    <row r="10" spans="1:12" ht="14.65" customHeight="1">
      <c r="A10" s="222" t="s">
        <v>22</v>
      </c>
      <c r="B10" s="542" t="s">
        <v>23</v>
      </c>
      <c r="C10" s="542"/>
      <c r="D10" s="542"/>
      <c r="E10" s="542"/>
      <c r="F10" s="542"/>
      <c r="G10" s="542"/>
      <c r="H10" s="670">
        <v>24</v>
      </c>
      <c r="I10" s="670"/>
      <c r="J10" s="670"/>
    </row>
    <row r="11" spans="1:12" ht="16.149999999999999" customHeight="1">
      <c r="A11" s="545" t="s">
        <v>24</v>
      </c>
      <c r="B11" s="545"/>
      <c r="C11" s="545"/>
      <c r="D11" s="545"/>
      <c r="E11" s="545"/>
      <c r="F11" s="545"/>
      <c r="G11" s="545"/>
      <c r="H11" s="545"/>
      <c r="I11" s="545"/>
      <c r="J11" s="545"/>
    </row>
    <row r="12" spans="1:12" ht="51" customHeight="1">
      <c r="A12" s="546" t="s">
        <v>25</v>
      </c>
      <c r="B12" s="546"/>
      <c r="C12" s="546"/>
      <c r="D12" s="546"/>
      <c r="E12" s="546"/>
      <c r="F12" s="546"/>
      <c r="G12" s="547" t="s">
        <v>26</v>
      </c>
      <c r="H12" s="547"/>
      <c r="I12" s="547"/>
      <c r="J12" s="547"/>
    </row>
    <row r="13" spans="1:12" ht="14.65" customHeight="1">
      <c r="A13" s="550" t="s">
        <v>27</v>
      </c>
      <c r="B13" s="550"/>
      <c r="C13" s="550"/>
      <c r="D13" s="550"/>
      <c r="E13" s="550"/>
      <c r="F13" s="550"/>
      <c r="G13" s="551" t="s">
        <v>28</v>
      </c>
      <c r="H13" s="551"/>
      <c r="I13" s="551"/>
      <c r="J13" s="551"/>
    </row>
    <row r="14" spans="1:12" ht="14.65" customHeight="1">
      <c r="A14" s="552"/>
      <c r="B14" s="552"/>
      <c r="C14" s="552"/>
      <c r="D14" s="552"/>
      <c r="E14" s="552"/>
      <c r="F14" s="552"/>
      <c r="G14" s="552"/>
      <c r="H14" s="552"/>
      <c r="I14" s="552"/>
      <c r="J14" s="552"/>
    </row>
    <row r="15" spans="1:12" ht="48.75" customHeight="1">
      <c r="A15" s="221" t="s">
        <v>29</v>
      </c>
      <c r="B15" s="551" t="s">
        <v>30</v>
      </c>
      <c r="C15" s="551"/>
      <c r="D15" s="551"/>
      <c r="E15" s="551"/>
      <c r="F15" s="221" t="s">
        <v>31</v>
      </c>
      <c r="G15" s="551" t="s">
        <v>32</v>
      </c>
      <c r="H15" s="551"/>
      <c r="I15" s="219" t="s">
        <v>33</v>
      </c>
      <c r="J15" s="16" t="s">
        <v>34</v>
      </c>
    </row>
    <row r="16" spans="1:12" s="13" customFormat="1" ht="14.65" customHeight="1">
      <c r="A16" s="219" t="s">
        <v>15</v>
      </c>
      <c r="B16" s="551" t="s">
        <v>193</v>
      </c>
      <c r="C16" s="551"/>
      <c r="D16" s="551"/>
      <c r="E16" s="551"/>
      <c r="F16" s="467" t="s">
        <v>653</v>
      </c>
      <c r="G16" s="543" t="s">
        <v>666</v>
      </c>
      <c r="H16" s="543"/>
      <c r="I16" s="238">
        <v>220</v>
      </c>
      <c r="J16" s="284">
        <v>1</v>
      </c>
    </row>
    <row r="17" spans="1:247" s="13" customFormat="1" ht="14.65" customHeight="1">
      <c r="A17" s="219" t="s">
        <v>17</v>
      </c>
      <c r="B17" s="551" t="s">
        <v>37</v>
      </c>
      <c r="C17" s="551"/>
      <c r="D17" s="551"/>
      <c r="E17" s="551"/>
      <c r="F17" s="467" t="s">
        <v>488</v>
      </c>
      <c r="G17" s="543"/>
      <c r="H17" s="543"/>
      <c r="I17" s="238">
        <v>220</v>
      </c>
      <c r="J17" s="284">
        <v>1</v>
      </c>
    </row>
    <row r="18" spans="1:247" s="13" customFormat="1" ht="14.65" customHeight="1">
      <c r="A18" s="219" t="s">
        <v>20</v>
      </c>
      <c r="B18" s="551" t="s">
        <v>189</v>
      </c>
      <c r="C18" s="551"/>
      <c r="D18" s="551"/>
      <c r="E18" s="551"/>
      <c r="F18" s="467" t="s">
        <v>692</v>
      </c>
      <c r="G18" s="543"/>
      <c r="H18" s="543"/>
      <c r="I18" s="238">
        <v>220</v>
      </c>
      <c r="J18" s="284">
        <v>1</v>
      </c>
    </row>
    <row r="19" spans="1:247" s="13" customFormat="1" ht="14.65" customHeight="1">
      <c r="A19" s="552"/>
      <c r="B19" s="552"/>
      <c r="C19" s="552"/>
      <c r="D19" s="552"/>
      <c r="E19" s="552"/>
      <c r="F19" s="552"/>
      <c r="G19" s="552"/>
      <c r="H19" s="552"/>
      <c r="I19" s="552"/>
      <c r="J19" s="552"/>
      <c r="K19" s="18"/>
    </row>
    <row r="20" spans="1:247" s="13" customFormat="1" ht="48.75" customHeight="1">
      <c r="A20" s="651" t="s">
        <v>40</v>
      </c>
      <c r="B20" s="652"/>
      <c r="C20" s="652"/>
      <c r="D20" s="652"/>
      <c r="E20" s="652"/>
      <c r="F20" s="652"/>
      <c r="G20" s="652"/>
      <c r="H20" s="652"/>
      <c r="I20" s="652"/>
      <c r="J20" s="652"/>
      <c r="K20" s="652"/>
      <c r="L20" s="653"/>
    </row>
    <row r="21" spans="1:247" s="13" customFormat="1" ht="14.65" customHeight="1">
      <c r="A21" s="631"/>
      <c r="B21" s="632"/>
      <c r="C21" s="632"/>
      <c r="D21" s="632"/>
      <c r="E21" s="632"/>
      <c r="F21" s="632"/>
      <c r="G21" s="632"/>
      <c r="H21" s="632"/>
      <c r="I21" s="632"/>
      <c r="J21" s="632"/>
      <c r="K21" s="632"/>
      <c r="L21" s="633"/>
    </row>
    <row r="22" spans="1:247" s="13" customFormat="1" ht="38.25" customHeight="1">
      <c r="A22" s="654" t="s">
        <v>41</v>
      </c>
      <c r="B22" s="655"/>
      <c r="C22" s="655"/>
      <c r="D22" s="655"/>
      <c r="E22" s="655"/>
      <c r="F22" s="655"/>
      <c r="G22" s="655"/>
      <c r="H22" s="655"/>
      <c r="I22" s="655"/>
      <c r="J22" s="655"/>
      <c r="K22" s="655"/>
      <c r="L22" s="656"/>
    </row>
    <row r="23" spans="1:247" s="223" customFormat="1" ht="39" customHeight="1">
      <c r="A23" s="222">
        <v>1</v>
      </c>
      <c r="B23" s="641" t="s">
        <v>42</v>
      </c>
      <c r="C23" s="712"/>
      <c r="D23" s="712"/>
      <c r="E23" s="712"/>
      <c r="F23" s="712"/>
      <c r="G23" s="567"/>
      <c r="H23" s="645" t="s">
        <v>43</v>
      </c>
      <c r="I23" s="646"/>
      <c r="J23" s="646"/>
      <c r="K23" s="646"/>
      <c r="L23" s="647"/>
      <c r="P23" s="553"/>
      <c r="Q23" s="553"/>
      <c r="R23" s="553"/>
      <c r="S23" s="553"/>
      <c r="T23" s="553"/>
      <c r="U23" s="553"/>
      <c r="V23" s="553"/>
      <c r="W23" s="553"/>
      <c r="X23" s="553"/>
      <c r="Y23" s="553"/>
      <c r="Z23" s="553"/>
      <c r="AA23" s="553"/>
      <c r="AB23" s="553"/>
      <c r="AC23" s="553"/>
      <c r="AD23" s="553"/>
      <c r="AE23" s="553"/>
      <c r="AF23" s="553"/>
      <c r="AG23" s="553"/>
      <c r="AH23" s="553"/>
      <c r="AI23" s="553"/>
      <c r="AJ23" s="553"/>
      <c r="AK23" s="553"/>
      <c r="AL23" s="553"/>
      <c r="AM23" s="553"/>
      <c r="AN23" s="553"/>
      <c r="AO23" s="553"/>
      <c r="AP23" s="553"/>
      <c r="AQ23" s="553"/>
      <c r="AR23" s="553"/>
      <c r="AS23" s="553"/>
      <c r="AT23" s="553"/>
      <c r="AU23" s="553"/>
      <c r="AV23" s="553"/>
      <c r="AW23" s="553"/>
      <c r="AX23" s="553"/>
      <c r="AY23" s="553"/>
      <c r="AZ23" s="553"/>
      <c r="BA23" s="553"/>
      <c r="BB23" s="553"/>
      <c r="BC23" s="553"/>
      <c r="BD23" s="553"/>
      <c r="BE23" s="553"/>
      <c r="BF23" s="553"/>
      <c r="BG23" s="553"/>
      <c r="BH23" s="553"/>
      <c r="BI23" s="553"/>
      <c r="BJ23" s="553"/>
      <c r="BK23" s="553"/>
      <c r="BL23" s="553"/>
      <c r="BM23" s="553"/>
      <c r="BN23" s="553"/>
      <c r="BO23" s="553"/>
      <c r="BP23" s="553"/>
      <c r="BQ23" s="553"/>
      <c r="BR23" s="553"/>
      <c r="BS23" s="553"/>
      <c r="BT23" s="553"/>
      <c r="BU23" s="553"/>
      <c r="BV23" s="553"/>
      <c r="BW23" s="553"/>
      <c r="BX23" s="553"/>
      <c r="BY23" s="553"/>
      <c r="BZ23" s="553"/>
      <c r="CA23" s="553"/>
      <c r="CB23" s="553"/>
      <c r="CC23" s="553"/>
      <c r="CD23" s="553"/>
      <c r="CE23" s="553"/>
      <c r="CF23" s="553"/>
      <c r="CG23" s="553"/>
      <c r="CH23" s="553"/>
      <c r="CI23" s="553"/>
      <c r="CJ23" s="553"/>
      <c r="CK23" s="553"/>
      <c r="CL23" s="553"/>
      <c r="CM23" s="553"/>
      <c r="CN23" s="553"/>
      <c r="CO23" s="553"/>
      <c r="CP23" s="553"/>
      <c r="CQ23" s="553"/>
      <c r="CR23" s="553"/>
      <c r="CS23" s="553"/>
      <c r="CT23" s="553"/>
      <c r="CU23" s="553"/>
      <c r="CV23" s="553"/>
      <c r="CW23" s="553"/>
      <c r="CX23" s="553"/>
      <c r="CY23" s="553"/>
      <c r="CZ23" s="553"/>
      <c r="DA23" s="553"/>
      <c r="DB23" s="553"/>
      <c r="DC23" s="553"/>
      <c r="DD23" s="553"/>
      <c r="DE23" s="553"/>
      <c r="DF23" s="553"/>
      <c r="DG23" s="553"/>
      <c r="DH23" s="553"/>
      <c r="DI23" s="553"/>
      <c r="DJ23" s="553"/>
      <c r="DK23" s="553"/>
      <c r="DL23" s="553"/>
      <c r="DM23" s="553"/>
      <c r="DN23" s="553"/>
      <c r="DO23" s="553"/>
      <c r="DP23" s="553"/>
      <c r="DQ23" s="553"/>
      <c r="DR23" s="553"/>
      <c r="DS23" s="553"/>
      <c r="DT23" s="553"/>
      <c r="DU23" s="553"/>
      <c r="DV23" s="553"/>
      <c r="DW23" s="553"/>
      <c r="DX23" s="553"/>
      <c r="DY23" s="553"/>
      <c r="DZ23" s="553"/>
      <c r="EA23" s="553"/>
      <c r="EB23" s="553"/>
      <c r="EC23" s="553"/>
      <c r="ED23" s="553"/>
      <c r="EE23" s="553"/>
      <c r="EF23" s="553"/>
      <c r="EG23" s="553"/>
      <c r="EH23" s="553"/>
      <c r="EI23" s="553"/>
      <c r="EJ23" s="553"/>
      <c r="EK23" s="553"/>
      <c r="EL23" s="553"/>
      <c r="EM23" s="553"/>
      <c r="EN23" s="553"/>
      <c r="EO23" s="553"/>
      <c r="EP23" s="553"/>
      <c r="EQ23" s="553"/>
      <c r="ER23" s="553"/>
      <c r="ES23" s="553"/>
      <c r="ET23" s="553"/>
      <c r="EU23" s="553"/>
      <c r="EV23" s="553"/>
      <c r="EW23" s="553"/>
      <c r="EX23" s="553"/>
      <c r="EY23" s="553"/>
      <c r="EZ23" s="553"/>
      <c r="FA23" s="553"/>
      <c r="FB23" s="553"/>
      <c r="FC23" s="553"/>
      <c r="FD23" s="553"/>
      <c r="FE23" s="553"/>
      <c r="FF23" s="553"/>
      <c r="FG23" s="553"/>
      <c r="FH23" s="553"/>
      <c r="FI23" s="553"/>
      <c r="FJ23" s="553"/>
      <c r="FK23" s="553"/>
      <c r="FL23" s="553"/>
      <c r="FM23" s="553"/>
      <c r="FN23" s="553"/>
      <c r="FO23" s="553"/>
      <c r="FP23" s="553"/>
      <c r="FQ23" s="553"/>
      <c r="FR23" s="553"/>
      <c r="FS23" s="553"/>
      <c r="FT23" s="553"/>
      <c r="FU23" s="553"/>
      <c r="FV23" s="553"/>
      <c r="FW23" s="553"/>
      <c r="FX23" s="553"/>
      <c r="FY23" s="553"/>
      <c r="FZ23" s="553"/>
      <c r="GA23" s="553"/>
      <c r="GB23" s="553"/>
      <c r="GC23" s="553"/>
      <c r="GD23" s="553"/>
      <c r="GE23" s="553"/>
      <c r="GF23" s="553"/>
      <c r="GG23" s="553"/>
      <c r="GH23" s="553"/>
      <c r="GI23" s="553"/>
      <c r="GJ23" s="553"/>
      <c r="GK23" s="553"/>
      <c r="GL23" s="553"/>
      <c r="GM23" s="553"/>
      <c r="GN23" s="553"/>
      <c r="GO23" s="553"/>
      <c r="GP23" s="553"/>
      <c r="GQ23" s="553"/>
      <c r="GR23" s="553"/>
      <c r="GS23" s="553"/>
      <c r="GT23" s="553"/>
      <c r="GU23" s="553"/>
      <c r="GV23" s="553"/>
      <c r="GW23" s="553"/>
      <c r="GX23" s="553"/>
      <c r="GY23" s="553"/>
      <c r="GZ23" s="553"/>
      <c r="HA23" s="553"/>
      <c r="HB23" s="553"/>
      <c r="HC23" s="553"/>
      <c r="HD23" s="553"/>
      <c r="HE23" s="553"/>
      <c r="HF23" s="553"/>
      <c r="HG23" s="553"/>
      <c r="HH23" s="553"/>
      <c r="HI23" s="553"/>
      <c r="HJ23" s="553"/>
      <c r="HK23" s="553"/>
      <c r="HL23" s="553"/>
      <c r="HM23" s="553"/>
      <c r="HN23" s="553"/>
      <c r="HO23" s="553"/>
      <c r="HP23" s="553"/>
      <c r="HQ23" s="553"/>
      <c r="HR23" s="553"/>
      <c r="HS23" s="553"/>
      <c r="HT23" s="553"/>
      <c r="HU23" s="553"/>
      <c r="HV23" s="553"/>
      <c r="HW23" s="553"/>
      <c r="HX23" s="553"/>
      <c r="HY23" s="553"/>
      <c r="HZ23" s="553"/>
      <c r="IA23" s="553"/>
      <c r="IB23" s="553"/>
      <c r="IC23" s="553"/>
      <c r="ID23" s="553"/>
      <c r="IE23" s="553"/>
      <c r="IF23" s="553"/>
      <c r="IG23" s="553"/>
      <c r="IH23" s="553"/>
      <c r="II23" s="553"/>
      <c r="IJ23" s="553"/>
      <c r="IK23" s="553"/>
      <c r="IL23" s="553"/>
      <c r="IM23" s="553"/>
    </row>
    <row r="24" spans="1:247" s="13" customFormat="1" ht="16.149999999999999" customHeight="1">
      <c r="A24" s="222">
        <v>2</v>
      </c>
      <c r="B24" s="641" t="s">
        <v>44</v>
      </c>
      <c r="C24" s="712"/>
      <c r="D24" s="712"/>
      <c r="E24" s="712"/>
      <c r="F24" s="712"/>
      <c r="G24" s="712"/>
      <c r="H24" s="567"/>
      <c r="I24" s="287"/>
      <c r="J24" s="19"/>
      <c r="K24" s="19"/>
      <c r="L24" s="19"/>
    </row>
    <row r="25" spans="1:247" s="13" customFormat="1" ht="23.65" customHeight="1">
      <c r="A25" s="222">
        <v>3</v>
      </c>
      <c r="B25" s="641" t="s">
        <v>45</v>
      </c>
      <c r="C25" s="712"/>
      <c r="D25" s="712"/>
      <c r="E25" s="712"/>
      <c r="F25" s="712"/>
      <c r="G25" s="712"/>
      <c r="H25" s="567"/>
      <c r="I25" s="285"/>
      <c r="J25" s="20">
        <v>2455.6999999999998</v>
      </c>
      <c r="K25" s="20">
        <v>2455.6999999999998</v>
      </c>
      <c r="L25" s="20">
        <v>2455.6999999999998</v>
      </c>
    </row>
    <row r="26" spans="1:247" s="13" customFormat="1" ht="39.25" customHeight="1">
      <c r="A26" s="222">
        <v>4</v>
      </c>
      <c r="B26" s="641" t="s">
        <v>30</v>
      </c>
      <c r="C26" s="712"/>
      <c r="D26" s="712"/>
      <c r="E26" s="712"/>
      <c r="F26" s="712"/>
      <c r="G26" s="712"/>
      <c r="H26" s="712"/>
      <c r="I26" s="286"/>
      <c r="J26" s="19" t="s">
        <v>193</v>
      </c>
      <c r="K26" s="19" t="s">
        <v>37</v>
      </c>
      <c r="L26" s="19" t="s">
        <v>189</v>
      </c>
    </row>
    <row r="27" spans="1:247" s="13" customFormat="1" ht="26.25" customHeight="1">
      <c r="A27" s="222">
        <v>5</v>
      </c>
      <c r="B27" s="641" t="s">
        <v>48</v>
      </c>
      <c r="C27" s="712"/>
      <c r="D27" s="712"/>
      <c r="E27" s="712"/>
      <c r="F27" s="712"/>
      <c r="G27" s="712"/>
      <c r="H27" s="567"/>
      <c r="I27" s="287"/>
      <c r="J27" s="220" t="s">
        <v>613</v>
      </c>
      <c r="K27" s="220" t="s">
        <v>613</v>
      </c>
      <c r="L27" s="220" t="s">
        <v>613</v>
      </c>
    </row>
    <row r="28" spans="1:247" s="13" customFormat="1" ht="14.65" customHeight="1">
      <c r="A28" s="706"/>
      <c r="B28" s="706"/>
      <c r="C28" s="706"/>
      <c r="D28" s="706"/>
      <c r="E28" s="706"/>
      <c r="F28" s="706"/>
      <c r="G28" s="706"/>
      <c r="H28" s="706"/>
      <c r="I28" s="706"/>
      <c r="J28" s="706"/>
      <c r="K28" s="706"/>
      <c r="L28" s="707"/>
    </row>
    <row r="29" spans="1:247" s="13" customFormat="1" ht="27.65" customHeight="1">
      <c r="A29" s="635" t="s">
        <v>49</v>
      </c>
      <c r="B29" s="636"/>
      <c r="C29" s="636"/>
      <c r="D29" s="636"/>
      <c r="E29" s="636"/>
      <c r="F29" s="636"/>
      <c r="G29" s="636"/>
      <c r="H29" s="636"/>
      <c r="I29" s="636"/>
      <c r="J29" s="636"/>
      <c r="K29" s="636"/>
      <c r="L29" s="637"/>
    </row>
    <row r="30" spans="1:247" s="13" customFormat="1" ht="14.65" customHeight="1">
      <c r="A30" s="708"/>
      <c r="B30" s="709"/>
      <c r="C30" s="709"/>
      <c r="D30" s="709"/>
      <c r="E30" s="709"/>
      <c r="F30" s="709"/>
      <c r="G30" s="709"/>
      <c r="H30" s="709"/>
      <c r="I30" s="709"/>
      <c r="J30" s="709"/>
      <c r="K30" s="709"/>
      <c r="L30" s="710"/>
    </row>
    <row r="31" spans="1:247" s="13" customFormat="1" ht="20.65" customHeight="1">
      <c r="A31" s="711" t="s">
        <v>50</v>
      </c>
      <c r="B31" s="711"/>
      <c r="C31" s="711"/>
      <c r="D31" s="711"/>
      <c r="E31" s="711"/>
      <c r="F31" s="711"/>
      <c r="G31" s="711"/>
      <c r="H31" s="711"/>
      <c r="I31" s="711"/>
      <c r="J31" s="711"/>
      <c r="K31" s="711"/>
      <c r="L31" s="711"/>
    </row>
    <row r="32" spans="1:247" s="13" customFormat="1" ht="30.4" customHeight="1">
      <c r="A32" s="299">
        <v>1</v>
      </c>
      <c r="B32" s="705" t="s">
        <v>51</v>
      </c>
      <c r="C32" s="705"/>
      <c r="D32" s="705"/>
      <c r="E32" s="705"/>
      <c r="F32" s="705"/>
      <c r="G32" s="705"/>
      <c r="H32" s="705" t="s">
        <v>52</v>
      </c>
      <c r="I32" s="705"/>
      <c r="J32" s="299" t="s">
        <v>53</v>
      </c>
      <c r="K32" s="299" t="s">
        <v>53</v>
      </c>
      <c r="L32" s="299" t="s">
        <v>53</v>
      </c>
    </row>
    <row r="33" spans="1:247" s="23" customFormat="1" ht="38.5" customHeight="1">
      <c r="A33" s="233" t="s">
        <v>15</v>
      </c>
      <c r="B33" s="700" t="s">
        <v>531</v>
      </c>
      <c r="C33" s="701"/>
      <c r="D33" s="701"/>
      <c r="E33" s="701"/>
      <c r="F33" s="701"/>
      <c r="G33" s="701"/>
      <c r="H33" s="701"/>
      <c r="I33" s="702"/>
      <c r="J33" s="300">
        <f>J25</f>
        <v>2455.6999999999998</v>
      </c>
      <c r="K33" s="300">
        <f>K25</f>
        <v>2455.6999999999998</v>
      </c>
      <c r="L33" s="300">
        <f>L25</f>
        <v>2455.6999999999998</v>
      </c>
    </row>
    <row r="34" spans="1:247" s="13" customFormat="1" ht="28.15" customHeight="1">
      <c r="A34" s="233" t="s">
        <v>17</v>
      </c>
      <c r="B34" s="700" t="s">
        <v>54</v>
      </c>
      <c r="C34" s="701"/>
      <c r="D34" s="701"/>
      <c r="E34" s="701"/>
      <c r="F34" s="701"/>
      <c r="G34" s="702"/>
      <c r="H34" s="713">
        <v>0.30000000000000004</v>
      </c>
      <c r="I34" s="713"/>
      <c r="J34" s="300"/>
      <c r="K34" s="300">
        <f>K33*H34</f>
        <v>736.71</v>
      </c>
      <c r="L34" s="300">
        <f>L33*H34</f>
        <v>736.71</v>
      </c>
    </row>
    <row r="35" spans="1:247" s="13" customFormat="1" ht="24.4" customHeight="1">
      <c r="A35" s="233" t="s">
        <v>20</v>
      </c>
      <c r="B35" s="700" t="s">
        <v>55</v>
      </c>
      <c r="C35" s="701"/>
      <c r="D35" s="701"/>
      <c r="E35" s="701"/>
      <c r="F35" s="701"/>
      <c r="G35" s="702"/>
      <c r="H35" s="703"/>
      <c r="I35" s="704"/>
      <c r="J35" s="300">
        <f>ROUND(I35*J33,2)</f>
        <v>0</v>
      </c>
      <c r="K35" s="300">
        <f>ROUND(J35*K33,2)</f>
        <v>0</v>
      </c>
      <c r="L35" s="300">
        <f>ROUND(K35*L33,2)</f>
        <v>0</v>
      </c>
    </row>
    <row r="36" spans="1:247" s="13" customFormat="1" ht="14.65" customHeight="1">
      <c r="A36" s="233" t="s">
        <v>56</v>
      </c>
      <c r="B36" s="700" t="s">
        <v>57</v>
      </c>
      <c r="C36" s="701"/>
      <c r="D36" s="701"/>
      <c r="E36" s="701"/>
      <c r="F36" s="701"/>
      <c r="G36" s="702"/>
      <c r="H36" s="703"/>
      <c r="I36" s="704"/>
      <c r="J36" s="300"/>
      <c r="K36" s="300"/>
      <c r="L36" s="300"/>
    </row>
    <row r="37" spans="1:247" s="13" customFormat="1" ht="15.75" customHeight="1">
      <c r="A37" s="769" t="s">
        <v>58</v>
      </c>
      <c r="B37" s="770"/>
      <c r="C37" s="770"/>
      <c r="D37" s="770"/>
      <c r="E37" s="770"/>
      <c r="F37" s="770"/>
      <c r="G37" s="770"/>
      <c r="H37" s="770"/>
      <c r="I37" s="771"/>
      <c r="J37" s="301">
        <f>SUM(J33:J36)</f>
        <v>2455.6999999999998</v>
      </c>
      <c r="K37" s="301">
        <f>SUM(K33:K36)</f>
        <v>3192.41</v>
      </c>
      <c r="L37" s="301">
        <f>SUM(L33:L36)</f>
        <v>3192.41</v>
      </c>
    </row>
    <row r="38" spans="1:247" s="13" customFormat="1" ht="14.65" customHeight="1">
      <c r="A38" s="772"/>
      <c r="B38" s="773"/>
      <c r="C38" s="773"/>
      <c r="D38" s="773"/>
      <c r="E38" s="773"/>
      <c r="F38" s="773"/>
      <c r="G38" s="773"/>
      <c r="H38" s="773"/>
      <c r="I38" s="773"/>
      <c r="J38" s="773"/>
      <c r="K38" s="773"/>
      <c r="L38" s="774"/>
    </row>
    <row r="39" spans="1:247" s="13" customFormat="1" ht="23.65" customHeight="1">
      <c r="A39" s="562" t="s">
        <v>427</v>
      </c>
      <c r="B39" s="563"/>
      <c r="C39" s="563"/>
      <c r="D39" s="563"/>
      <c r="E39" s="563"/>
      <c r="F39" s="563"/>
      <c r="G39" s="563"/>
      <c r="H39" s="563"/>
      <c r="I39" s="563"/>
      <c r="J39" s="563"/>
      <c r="K39" s="563"/>
      <c r="L39" s="563"/>
    </row>
    <row r="40" spans="1:247" s="13" customFormat="1" ht="14.65" customHeight="1">
      <c r="A40" s="631"/>
      <c r="B40" s="632"/>
      <c r="C40" s="632"/>
      <c r="D40" s="632"/>
      <c r="E40" s="632"/>
      <c r="F40" s="632"/>
      <c r="G40" s="632"/>
      <c r="H40" s="632"/>
      <c r="I40" s="632"/>
      <c r="J40" s="632"/>
      <c r="K40" s="632"/>
      <c r="L40" s="633"/>
    </row>
    <row r="41" spans="1:247" s="13" customFormat="1" ht="16.149999999999999" customHeight="1">
      <c r="A41" s="628" t="s">
        <v>59</v>
      </c>
      <c r="B41" s="629"/>
      <c r="C41" s="629"/>
      <c r="D41" s="629"/>
      <c r="E41" s="629"/>
      <c r="F41" s="629"/>
      <c r="G41" s="629"/>
      <c r="H41" s="629"/>
      <c r="I41" s="629"/>
      <c r="J41" s="629"/>
      <c r="K41" s="629"/>
      <c r="L41" s="629"/>
    </row>
    <row r="42" spans="1:247" s="13" customFormat="1" ht="15.75" customHeight="1">
      <c r="A42" s="298" t="s">
        <v>60</v>
      </c>
      <c r="B42" s="305"/>
      <c r="C42" s="305"/>
      <c r="D42" s="305"/>
      <c r="E42" s="305"/>
      <c r="F42" s="305"/>
      <c r="G42" s="305"/>
      <c r="H42" s="305"/>
      <c r="I42" s="305"/>
      <c r="J42" s="305"/>
      <c r="K42" s="305"/>
      <c r="L42" s="306"/>
    </row>
    <row r="43" spans="1:247" s="13" customFormat="1" ht="17.899999999999999" customHeight="1">
      <c r="A43" s="232" t="s">
        <v>61</v>
      </c>
      <c r="B43" s="293" t="s">
        <v>451</v>
      </c>
      <c r="C43" s="293"/>
      <c r="D43" s="302"/>
      <c r="E43" s="303"/>
      <c r="F43" s="303"/>
      <c r="G43" s="303"/>
      <c r="H43" s="303"/>
      <c r="I43" s="304"/>
      <c r="J43" s="216" t="s">
        <v>62</v>
      </c>
      <c r="K43" s="216" t="s">
        <v>62</v>
      </c>
      <c r="L43" s="216" t="s">
        <v>62</v>
      </c>
    </row>
    <row r="44" spans="1:247" s="13" customFormat="1" ht="36" customHeight="1">
      <c r="A44" s="226" t="s">
        <v>15</v>
      </c>
      <c r="B44" s="577" t="s">
        <v>450</v>
      </c>
      <c r="C44" s="589"/>
      <c r="D44" s="589"/>
      <c r="E44" s="589"/>
      <c r="F44" s="589"/>
      <c r="G44" s="589"/>
      <c r="H44" s="590"/>
      <c r="I44" s="25">
        <v>8.3330000000000001E-2</v>
      </c>
      <c r="J44" s="26">
        <f>ROUND($J$37/12,2)</f>
        <v>204.64</v>
      </c>
      <c r="K44" s="26">
        <f>ROUND($K$37/12,2)</f>
        <v>266.02999999999997</v>
      </c>
      <c r="L44" s="26">
        <f>ROUND($L$37/12,2)</f>
        <v>266.02999999999997</v>
      </c>
    </row>
    <row r="45" spans="1:247" s="13" customFormat="1" ht="145.5" customHeight="1">
      <c r="A45" s="226" t="s">
        <v>17</v>
      </c>
      <c r="B45" s="577" t="s">
        <v>452</v>
      </c>
      <c r="C45" s="589"/>
      <c r="D45" s="589"/>
      <c r="E45" s="589"/>
      <c r="F45" s="589"/>
      <c r="G45" s="589"/>
      <c r="H45" s="590"/>
      <c r="I45" s="25">
        <v>3.0249999999999999E-2</v>
      </c>
      <c r="J45" s="26">
        <f>ROUND(($J$37*I45),2)</f>
        <v>74.28</v>
      </c>
      <c r="K45" s="26">
        <f>ROUND(($K$37*I45),2)</f>
        <v>96.57</v>
      </c>
      <c r="L45" s="26">
        <f>ROUND(($L$37*I45),2)</f>
        <v>96.57</v>
      </c>
    </row>
    <row r="46" spans="1:247" s="13" customFormat="1" ht="14.65" customHeight="1">
      <c r="A46" s="760" t="s">
        <v>63</v>
      </c>
      <c r="B46" s="761"/>
      <c r="C46" s="761"/>
      <c r="D46" s="761"/>
      <c r="E46" s="761"/>
      <c r="F46" s="761"/>
      <c r="G46" s="761"/>
      <c r="H46" s="762"/>
      <c r="I46" s="27">
        <f>I44+I45</f>
        <v>0.11358</v>
      </c>
      <c r="J46" s="28">
        <f>SUM(J44+J45)</f>
        <v>278.91999999999996</v>
      </c>
      <c r="K46" s="28">
        <f>SUM(K44+K45)</f>
        <v>362.59999999999997</v>
      </c>
      <c r="L46" s="28">
        <f>SUM(L44+L45)</f>
        <v>362.59999999999997</v>
      </c>
    </row>
    <row r="47" spans="1:247" s="13" customFormat="1" ht="14.65" customHeight="1">
      <c r="A47" s="239" t="s">
        <v>20</v>
      </c>
      <c r="B47" s="763" t="s">
        <v>64</v>
      </c>
      <c r="C47" s="764"/>
      <c r="D47" s="764"/>
      <c r="E47" s="764"/>
      <c r="F47" s="764"/>
      <c r="G47" s="764"/>
      <c r="H47" s="765"/>
      <c r="I47" s="29">
        <f>I46*I62</f>
        <v>4.1797440000000005E-2</v>
      </c>
      <c r="J47" s="30">
        <f>ROUND(I62*J46,2)</f>
        <v>102.64</v>
      </c>
      <c r="K47" s="30">
        <f>ROUND(I62*K46,2)</f>
        <v>133.44</v>
      </c>
      <c r="L47" s="30">
        <f>ROUND(I62*L46,2)</f>
        <v>133.44</v>
      </c>
    </row>
    <row r="48" spans="1:247" s="227" customFormat="1" ht="14.65" customHeight="1">
      <c r="A48" s="766" t="s">
        <v>65</v>
      </c>
      <c r="B48" s="767"/>
      <c r="C48" s="767"/>
      <c r="D48" s="767"/>
      <c r="E48" s="767"/>
      <c r="F48" s="767"/>
      <c r="G48" s="767"/>
      <c r="H48" s="768"/>
      <c r="I48" s="31">
        <f>I46+I47</f>
        <v>0.15537744000000001</v>
      </c>
      <c r="J48" s="32">
        <f>SUM(J46:J47)</f>
        <v>381.55999999999995</v>
      </c>
      <c r="K48" s="32">
        <f>SUM(K46:K47)</f>
        <v>496.03999999999996</v>
      </c>
      <c r="L48" s="32">
        <f>SUM(L46:L47)</f>
        <v>496.03999999999996</v>
      </c>
      <c r="R48" s="33"/>
      <c r="S48" s="34"/>
      <c r="T48" s="568"/>
      <c r="U48" s="568"/>
      <c r="V48" s="568"/>
      <c r="W48" s="568"/>
      <c r="X48" s="568"/>
      <c r="Y48" s="568"/>
      <c r="Z48" s="568"/>
      <c r="AA48" s="33"/>
      <c r="AB48" s="34"/>
      <c r="AC48" s="568"/>
      <c r="AD48" s="568"/>
      <c r="AE48" s="568"/>
      <c r="AF48" s="568"/>
      <c r="AG48" s="568"/>
      <c r="AH48" s="568"/>
      <c r="AI48" s="568"/>
      <c r="AJ48" s="33"/>
      <c r="AK48" s="34"/>
      <c r="AL48" s="568"/>
      <c r="AM48" s="568"/>
      <c r="AN48" s="568"/>
      <c r="AO48" s="568"/>
      <c r="AP48" s="568"/>
      <c r="AQ48" s="568"/>
      <c r="AR48" s="568"/>
      <c r="AS48" s="33"/>
      <c r="AT48" s="34"/>
      <c r="AU48" s="568"/>
      <c r="AV48" s="568"/>
      <c r="AW48" s="568"/>
      <c r="AX48" s="568"/>
      <c r="AY48" s="568"/>
      <c r="AZ48" s="568"/>
      <c r="BA48" s="568"/>
      <c r="BB48" s="33"/>
      <c r="BC48" s="34"/>
      <c r="BD48" s="568"/>
      <c r="BE48" s="568"/>
      <c r="BF48" s="568"/>
      <c r="BG48" s="568"/>
      <c r="BH48" s="568"/>
      <c r="BI48" s="568"/>
      <c r="BJ48" s="568"/>
      <c r="BK48" s="33"/>
      <c r="BL48" s="34"/>
      <c r="BM48" s="568"/>
      <c r="BN48" s="568"/>
      <c r="BO48" s="568"/>
      <c r="BP48" s="568"/>
      <c r="BQ48" s="568"/>
      <c r="BR48" s="568"/>
      <c r="BS48" s="568"/>
      <c r="BT48" s="33"/>
      <c r="BU48" s="34"/>
      <c r="BV48" s="568"/>
      <c r="BW48" s="568"/>
      <c r="BX48" s="568"/>
      <c r="BY48" s="568"/>
      <c r="BZ48" s="568"/>
      <c r="CA48" s="568"/>
      <c r="CB48" s="568"/>
      <c r="CC48" s="33"/>
      <c r="CD48" s="34"/>
      <c r="CE48" s="568"/>
      <c r="CF48" s="568"/>
      <c r="CG48" s="568"/>
      <c r="CH48" s="568"/>
      <c r="CI48" s="568"/>
      <c r="CJ48" s="568"/>
      <c r="CK48" s="568"/>
      <c r="CL48" s="33"/>
      <c r="CM48" s="34"/>
      <c r="CN48" s="568"/>
      <c r="CO48" s="568"/>
      <c r="CP48" s="568"/>
      <c r="CQ48" s="568"/>
      <c r="CR48" s="568"/>
      <c r="CS48" s="568"/>
      <c r="CT48" s="568"/>
      <c r="CU48" s="33"/>
      <c r="CV48" s="34"/>
      <c r="CW48" s="568"/>
      <c r="CX48" s="568"/>
      <c r="CY48" s="568"/>
      <c r="CZ48" s="568"/>
      <c r="DA48" s="568"/>
      <c r="DB48" s="568"/>
      <c r="DC48" s="568"/>
      <c r="DD48" s="33"/>
      <c r="DE48" s="34"/>
      <c r="DF48" s="568"/>
      <c r="DG48" s="568"/>
      <c r="DH48" s="568"/>
      <c r="DI48" s="568"/>
      <c r="DJ48" s="568"/>
      <c r="DK48" s="568"/>
      <c r="DL48" s="568"/>
      <c r="DM48" s="33"/>
      <c r="DN48" s="34"/>
      <c r="DO48" s="568"/>
      <c r="DP48" s="568"/>
      <c r="DQ48" s="568"/>
      <c r="DR48" s="568"/>
      <c r="DS48" s="568"/>
      <c r="DT48" s="568"/>
      <c r="DU48" s="568"/>
      <c r="DV48" s="33"/>
      <c r="DW48" s="34"/>
      <c r="DX48" s="568"/>
      <c r="DY48" s="568"/>
      <c r="DZ48" s="568"/>
      <c r="EA48" s="568"/>
      <c r="EB48" s="568"/>
      <c r="EC48" s="568"/>
      <c r="ED48" s="568"/>
      <c r="EE48" s="33"/>
      <c r="EF48" s="34"/>
      <c r="EG48" s="568"/>
      <c r="EH48" s="568"/>
      <c r="EI48" s="568"/>
      <c r="EJ48" s="568"/>
      <c r="EK48" s="568"/>
      <c r="EL48" s="568"/>
      <c r="EM48" s="568"/>
      <c r="EN48" s="33"/>
      <c r="EO48" s="34"/>
      <c r="EP48" s="568"/>
      <c r="EQ48" s="568"/>
      <c r="ER48" s="568"/>
      <c r="ES48" s="568"/>
      <c r="ET48" s="568"/>
      <c r="EU48" s="568"/>
      <c r="EV48" s="568"/>
      <c r="EW48" s="33"/>
      <c r="EX48" s="34"/>
      <c r="EY48" s="568"/>
      <c r="EZ48" s="568"/>
      <c r="FA48" s="568"/>
      <c r="FB48" s="568"/>
      <c r="FC48" s="568"/>
      <c r="FD48" s="568"/>
      <c r="FE48" s="568"/>
      <c r="FF48" s="33"/>
      <c r="FG48" s="34"/>
      <c r="FH48" s="568"/>
      <c r="FI48" s="568"/>
      <c r="FJ48" s="568"/>
      <c r="FK48" s="568"/>
      <c r="FL48" s="568"/>
      <c r="FM48" s="568"/>
      <c r="FN48" s="568"/>
      <c r="FO48" s="33"/>
      <c r="FP48" s="34"/>
      <c r="FQ48" s="568"/>
      <c r="FR48" s="568"/>
      <c r="FS48" s="568"/>
      <c r="FT48" s="568"/>
      <c r="FU48" s="568"/>
      <c r="FV48" s="568"/>
      <c r="FW48" s="568"/>
      <c r="FX48" s="33"/>
      <c r="FY48" s="34"/>
      <c r="FZ48" s="568"/>
      <c r="GA48" s="568"/>
      <c r="GB48" s="568"/>
      <c r="GC48" s="568"/>
      <c r="GD48" s="568"/>
      <c r="GE48" s="568"/>
      <c r="GF48" s="568"/>
      <c r="GG48" s="33"/>
      <c r="GH48" s="34"/>
      <c r="GI48" s="568"/>
      <c r="GJ48" s="568"/>
      <c r="GK48" s="568"/>
      <c r="GL48" s="568"/>
      <c r="GM48" s="568"/>
      <c r="GN48" s="568"/>
      <c r="GO48" s="568"/>
      <c r="GP48" s="33"/>
      <c r="GQ48" s="34"/>
      <c r="GR48" s="568"/>
      <c r="GS48" s="568"/>
      <c r="GT48" s="568"/>
      <c r="GU48" s="568"/>
      <c r="GV48" s="568"/>
      <c r="GW48" s="568"/>
      <c r="GX48" s="568"/>
      <c r="GY48" s="33"/>
      <c r="GZ48" s="34"/>
      <c r="HA48" s="568"/>
      <c r="HB48" s="568"/>
      <c r="HC48" s="568"/>
      <c r="HD48" s="568"/>
      <c r="HE48" s="568"/>
      <c r="HF48" s="568"/>
      <c r="HG48" s="568"/>
      <c r="HH48" s="33"/>
      <c r="HI48" s="34"/>
      <c r="HJ48" s="568"/>
      <c r="HK48" s="568"/>
      <c r="HL48" s="568"/>
      <c r="HM48" s="568"/>
      <c r="HN48" s="568"/>
      <c r="HO48" s="568"/>
      <c r="HP48" s="568"/>
      <c r="HQ48" s="33"/>
      <c r="HR48" s="34"/>
      <c r="HS48" s="568"/>
      <c r="HT48" s="568"/>
      <c r="HU48" s="568"/>
      <c r="HV48" s="568"/>
      <c r="HW48" s="568"/>
      <c r="HX48" s="568"/>
      <c r="HY48" s="568"/>
      <c r="HZ48" s="33"/>
      <c r="IA48" s="34"/>
      <c r="IB48" s="568"/>
      <c r="IC48" s="568"/>
      <c r="ID48" s="568"/>
      <c r="IE48" s="568"/>
      <c r="IF48" s="568"/>
      <c r="IG48" s="568"/>
      <c r="IH48" s="568"/>
      <c r="II48" s="33"/>
      <c r="IJ48" s="34"/>
      <c r="IK48" s="568"/>
      <c r="IL48" s="568"/>
      <c r="IM48" s="568"/>
    </row>
    <row r="49" spans="1:247" s="228" customFormat="1" ht="14.65" customHeight="1">
      <c r="A49" s="757"/>
      <c r="B49" s="758"/>
      <c r="C49" s="758"/>
      <c r="D49" s="758"/>
      <c r="E49" s="758"/>
      <c r="F49" s="758"/>
      <c r="G49" s="758"/>
      <c r="H49" s="758"/>
      <c r="I49" s="758"/>
      <c r="J49" s="758"/>
      <c r="K49" s="758"/>
      <c r="L49" s="759"/>
      <c r="R49" s="35"/>
      <c r="S49" s="574"/>
      <c r="T49" s="574"/>
      <c r="U49" s="574"/>
      <c r="V49" s="574"/>
      <c r="W49" s="574"/>
      <c r="X49" s="574"/>
      <c r="Y49" s="574"/>
      <c r="Z49" s="574"/>
      <c r="AA49" s="35"/>
      <c r="AB49" s="574"/>
      <c r="AC49" s="574"/>
      <c r="AD49" s="574"/>
      <c r="AE49" s="574"/>
      <c r="AF49" s="574"/>
      <c r="AG49" s="574"/>
      <c r="AH49" s="574"/>
      <c r="AI49" s="574"/>
      <c r="AJ49" s="35"/>
      <c r="AK49" s="574"/>
      <c r="AL49" s="574"/>
      <c r="AM49" s="574"/>
      <c r="AN49" s="574"/>
      <c r="AO49" s="574"/>
      <c r="AP49" s="574"/>
      <c r="AQ49" s="574"/>
      <c r="AR49" s="574"/>
      <c r="AS49" s="35"/>
      <c r="AT49" s="574"/>
      <c r="AU49" s="574"/>
      <c r="AV49" s="574"/>
      <c r="AW49" s="574"/>
      <c r="AX49" s="574"/>
      <c r="AY49" s="574"/>
      <c r="AZ49" s="574"/>
      <c r="BA49" s="574"/>
      <c r="BB49" s="35"/>
      <c r="BC49" s="574"/>
      <c r="BD49" s="574"/>
      <c r="BE49" s="574"/>
      <c r="BF49" s="574"/>
      <c r="BG49" s="574"/>
      <c r="BH49" s="574"/>
      <c r="BI49" s="574"/>
      <c r="BJ49" s="574"/>
      <c r="BK49" s="35"/>
      <c r="BL49" s="574"/>
      <c r="BM49" s="574"/>
      <c r="BN49" s="574"/>
      <c r="BO49" s="574"/>
      <c r="BP49" s="574"/>
      <c r="BQ49" s="574"/>
      <c r="BR49" s="574"/>
      <c r="BS49" s="574"/>
      <c r="BT49" s="35"/>
      <c r="BU49" s="574"/>
      <c r="BV49" s="574"/>
      <c r="BW49" s="574"/>
      <c r="BX49" s="574"/>
      <c r="BY49" s="574"/>
      <c r="BZ49" s="574"/>
      <c r="CA49" s="574"/>
      <c r="CB49" s="574"/>
      <c r="CC49" s="35"/>
      <c r="CD49" s="574"/>
      <c r="CE49" s="574"/>
      <c r="CF49" s="574"/>
      <c r="CG49" s="574"/>
      <c r="CH49" s="574"/>
      <c r="CI49" s="574"/>
      <c r="CJ49" s="574"/>
      <c r="CK49" s="574"/>
      <c r="CL49" s="35"/>
      <c r="CM49" s="574"/>
      <c r="CN49" s="574"/>
      <c r="CO49" s="574"/>
      <c r="CP49" s="574"/>
      <c r="CQ49" s="574"/>
      <c r="CR49" s="574"/>
      <c r="CS49" s="574"/>
      <c r="CT49" s="574"/>
      <c r="CU49" s="35"/>
      <c r="CV49" s="574"/>
      <c r="CW49" s="574"/>
      <c r="CX49" s="574"/>
      <c r="CY49" s="574"/>
      <c r="CZ49" s="574"/>
      <c r="DA49" s="574"/>
      <c r="DB49" s="574"/>
      <c r="DC49" s="574"/>
      <c r="DD49" s="35"/>
      <c r="DE49" s="574"/>
      <c r="DF49" s="574"/>
      <c r="DG49" s="574"/>
      <c r="DH49" s="574"/>
      <c r="DI49" s="574"/>
      <c r="DJ49" s="574"/>
      <c r="DK49" s="574"/>
      <c r="DL49" s="574"/>
      <c r="DM49" s="35"/>
      <c r="DN49" s="574"/>
      <c r="DO49" s="574"/>
      <c r="DP49" s="574"/>
      <c r="DQ49" s="574"/>
      <c r="DR49" s="574"/>
      <c r="DS49" s="574"/>
      <c r="DT49" s="574"/>
      <c r="DU49" s="574"/>
      <c r="DV49" s="35"/>
      <c r="DW49" s="574"/>
      <c r="DX49" s="574"/>
      <c r="DY49" s="574"/>
      <c r="DZ49" s="574"/>
      <c r="EA49" s="574"/>
      <c r="EB49" s="574"/>
      <c r="EC49" s="574"/>
      <c r="ED49" s="574"/>
      <c r="EE49" s="35"/>
      <c r="EF49" s="574"/>
      <c r="EG49" s="574"/>
      <c r="EH49" s="574"/>
      <c r="EI49" s="574"/>
      <c r="EJ49" s="574"/>
      <c r="EK49" s="574"/>
      <c r="EL49" s="574"/>
      <c r="EM49" s="574"/>
      <c r="EN49" s="35"/>
      <c r="EO49" s="574"/>
      <c r="EP49" s="574"/>
      <c r="EQ49" s="574"/>
      <c r="ER49" s="574"/>
      <c r="ES49" s="574"/>
      <c r="ET49" s="574"/>
      <c r="EU49" s="574"/>
      <c r="EV49" s="574"/>
      <c r="EW49" s="35"/>
      <c r="EX49" s="574"/>
      <c r="EY49" s="574"/>
      <c r="EZ49" s="574"/>
      <c r="FA49" s="574"/>
      <c r="FB49" s="574"/>
      <c r="FC49" s="574"/>
      <c r="FD49" s="574"/>
      <c r="FE49" s="574"/>
      <c r="FF49" s="35"/>
      <c r="FG49" s="574"/>
      <c r="FH49" s="574"/>
      <c r="FI49" s="574"/>
      <c r="FJ49" s="574"/>
      <c r="FK49" s="574"/>
      <c r="FL49" s="574"/>
      <c r="FM49" s="574"/>
      <c r="FN49" s="574"/>
      <c r="FO49" s="35"/>
      <c r="FP49" s="574"/>
      <c r="FQ49" s="574"/>
      <c r="FR49" s="574"/>
      <c r="FS49" s="574"/>
      <c r="FT49" s="574"/>
      <c r="FU49" s="574"/>
      <c r="FV49" s="574"/>
      <c r="FW49" s="574"/>
      <c r="FX49" s="35"/>
      <c r="FY49" s="574"/>
      <c r="FZ49" s="574"/>
      <c r="GA49" s="574"/>
      <c r="GB49" s="574"/>
      <c r="GC49" s="574"/>
      <c r="GD49" s="574"/>
      <c r="GE49" s="574"/>
      <c r="GF49" s="574"/>
      <c r="GG49" s="35"/>
      <c r="GH49" s="574"/>
      <c r="GI49" s="574"/>
      <c r="GJ49" s="574"/>
      <c r="GK49" s="574"/>
      <c r="GL49" s="574"/>
      <c r="GM49" s="574"/>
      <c r="GN49" s="574"/>
      <c r="GO49" s="574"/>
      <c r="GP49" s="35"/>
      <c r="GQ49" s="574"/>
      <c r="GR49" s="574"/>
      <c r="GS49" s="574"/>
      <c r="GT49" s="574"/>
      <c r="GU49" s="574"/>
      <c r="GV49" s="574"/>
      <c r="GW49" s="574"/>
      <c r="GX49" s="574"/>
      <c r="GY49" s="35"/>
      <c r="GZ49" s="574"/>
      <c r="HA49" s="574"/>
      <c r="HB49" s="574"/>
      <c r="HC49" s="574"/>
      <c r="HD49" s="574"/>
      <c r="HE49" s="574"/>
      <c r="HF49" s="574"/>
      <c r="HG49" s="574"/>
      <c r="HH49" s="35"/>
      <c r="HI49" s="574"/>
      <c r="HJ49" s="574"/>
      <c r="HK49" s="574"/>
      <c r="HL49" s="574"/>
      <c r="HM49" s="574"/>
      <c r="HN49" s="574"/>
      <c r="HO49" s="574"/>
      <c r="HP49" s="574"/>
      <c r="HQ49" s="35"/>
      <c r="HR49" s="574"/>
      <c r="HS49" s="574"/>
      <c r="HT49" s="574"/>
      <c r="HU49" s="574"/>
      <c r="HV49" s="574"/>
      <c r="HW49" s="574"/>
      <c r="HX49" s="574"/>
      <c r="HY49" s="574"/>
      <c r="HZ49" s="35"/>
      <c r="IA49" s="574"/>
      <c r="IB49" s="574"/>
      <c r="IC49" s="574"/>
      <c r="ID49" s="574"/>
      <c r="IE49" s="574"/>
      <c r="IF49" s="574"/>
      <c r="IG49" s="574"/>
      <c r="IH49" s="574"/>
      <c r="II49" s="35"/>
      <c r="IJ49" s="574"/>
      <c r="IK49" s="574"/>
      <c r="IL49" s="574"/>
      <c r="IM49" s="574"/>
    </row>
    <row r="50" spans="1:247" s="36" customFormat="1" ht="54.75" customHeight="1">
      <c r="A50" s="638" t="s">
        <v>454</v>
      </c>
      <c r="B50" s="639"/>
      <c r="C50" s="639"/>
      <c r="D50" s="639"/>
      <c r="E50" s="639"/>
      <c r="F50" s="639"/>
      <c r="G50" s="639"/>
      <c r="H50" s="639"/>
      <c r="I50" s="639"/>
      <c r="J50" s="639"/>
      <c r="K50" s="639"/>
      <c r="L50" s="640"/>
    </row>
    <row r="51" spans="1:247" s="13" customFormat="1" ht="14.65" customHeight="1">
      <c r="A51" s="631"/>
      <c r="B51" s="632"/>
      <c r="C51" s="632"/>
      <c r="D51" s="632"/>
      <c r="E51" s="632"/>
      <c r="F51" s="632"/>
      <c r="G51" s="632"/>
      <c r="H51" s="632"/>
      <c r="I51" s="632"/>
      <c r="J51" s="632"/>
      <c r="K51" s="632"/>
      <c r="L51" s="633"/>
    </row>
    <row r="52" spans="1:247" s="13" customFormat="1" ht="30.4" customHeight="1">
      <c r="A52" s="628" t="s">
        <v>66</v>
      </c>
      <c r="B52" s="629"/>
      <c r="C52" s="629"/>
      <c r="D52" s="629"/>
      <c r="E52" s="629"/>
      <c r="F52" s="629"/>
      <c r="G52" s="629"/>
      <c r="H52" s="629"/>
      <c r="I52" s="629"/>
      <c r="J52" s="629"/>
      <c r="K52" s="629"/>
      <c r="L52" s="630"/>
    </row>
    <row r="53" spans="1:247" s="36" customFormat="1" ht="31.9" customHeight="1">
      <c r="A53" s="229" t="s">
        <v>67</v>
      </c>
      <c r="B53" s="580" t="s">
        <v>68</v>
      </c>
      <c r="C53" s="660"/>
      <c r="D53" s="660"/>
      <c r="E53" s="660"/>
      <c r="F53" s="660"/>
      <c r="G53" s="660"/>
      <c r="H53" s="661"/>
      <c r="I53" s="218" t="s">
        <v>69</v>
      </c>
      <c r="J53" s="218" t="s">
        <v>70</v>
      </c>
      <c r="K53" s="218" t="s">
        <v>70</v>
      </c>
      <c r="L53" s="218" t="s">
        <v>70</v>
      </c>
    </row>
    <row r="54" spans="1:247" s="36" customFormat="1" ht="14.65" customHeight="1">
      <c r="A54" s="37" t="s">
        <v>15</v>
      </c>
      <c r="B54" s="576" t="s">
        <v>71</v>
      </c>
      <c r="C54" s="714"/>
      <c r="D54" s="714"/>
      <c r="E54" s="714"/>
      <c r="F54" s="714"/>
      <c r="G54" s="714"/>
      <c r="H54" s="715"/>
      <c r="I54" s="38">
        <v>0.2</v>
      </c>
      <c r="J54" s="39">
        <f t="shared" ref="J54:J61" si="0">ROUND($J$37*I54,2)</f>
        <v>491.14</v>
      </c>
      <c r="K54" s="39">
        <f t="shared" ref="K54:K61" si="1">ROUND($K$37*I54,2)</f>
        <v>638.48</v>
      </c>
      <c r="L54" s="39">
        <f t="shared" ref="L54:L61" si="2">ROUND($L$37*I54,2)</f>
        <v>638.48</v>
      </c>
    </row>
    <row r="55" spans="1:247" s="36" customFormat="1" ht="14.65" customHeight="1">
      <c r="A55" s="37" t="s">
        <v>17</v>
      </c>
      <c r="B55" s="576" t="s">
        <v>72</v>
      </c>
      <c r="C55" s="714"/>
      <c r="D55" s="714"/>
      <c r="E55" s="714"/>
      <c r="F55" s="714"/>
      <c r="G55" s="714"/>
      <c r="H55" s="715"/>
      <c r="I55" s="38">
        <v>2.5000000000000001E-2</v>
      </c>
      <c r="J55" s="39">
        <f t="shared" si="0"/>
        <v>61.39</v>
      </c>
      <c r="K55" s="39">
        <f t="shared" si="1"/>
        <v>79.81</v>
      </c>
      <c r="L55" s="39">
        <f t="shared" si="2"/>
        <v>79.81</v>
      </c>
    </row>
    <row r="56" spans="1:247" s="36" customFormat="1" ht="46.5" customHeight="1">
      <c r="A56" s="37" t="s">
        <v>20</v>
      </c>
      <c r="B56" s="577" t="s">
        <v>73</v>
      </c>
      <c r="C56" s="589"/>
      <c r="D56" s="590"/>
      <c r="E56" s="40" t="s">
        <v>74</v>
      </c>
      <c r="F56" s="41">
        <v>0.03</v>
      </c>
      <c r="G56" s="40" t="s">
        <v>75</v>
      </c>
      <c r="H56" s="42">
        <v>1</v>
      </c>
      <c r="I56" s="43">
        <f>ROUND((F56*H56),6)</f>
        <v>0.03</v>
      </c>
      <c r="J56" s="39">
        <f t="shared" si="0"/>
        <v>73.67</v>
      </c>
      <c r="K56" s="39">
        <f t="shared" si="1"/>
        <v>95.77</v>
      </c>
      <c r="L56" s="39">
        <f t="shared" si="2"/>
        <v>95.77</v>
      </c>
    </row>
    <row r="57" spans="1:247" s="36" customFormat="1" ht="14.65" customHeight="1">
      <c r="A57" s="37" t="s">
        <v>22</v>
      </c>
      <c r="B57" s="576" t="s">
        <v>76</v>
      </c>
      <c r="C57" s="714"/>
      <c r="D57" s="714"/>
      <c r="E57" s="714"/>
      <c r="F57" s="714"/>
      <c r="G57" s="714"/>
      <c r="H57" s="715"/>
      <c r="I57" s="38">
        <v>1.4999999999999999E-2</v>
      </c>
      <c r="J57" s="39">
        <f t="shared" si="0"/>
        <v>36.840000000000003</v>
      </c>
      <c r="K57" s="39">
        <f t="shared" si="1"/>
        <v>47.89</v>
      </c>
      <c r="L57" s="39">
        <f t="shared" si="2"/>
        <v>47.89</v>
      </c>
    </row>
    <row r="58" spans="1:247" s="36" customFormat="1" ht="14.65" customHeight="1">
      <c r="A58" s="37" t="s">
        <v>38</v>
      </c>
      <c r="B58" s="576" t="s">
        <v>77</v>
      </c>
      <c r="C58" s="714"/>
      <c r="D58" s="714"/>
      <c r="E58" s="714"/>
      <c r="F58" s="714"/>
      <c r="G58" s="714"/>
      <c r="H58" s="715"/>
      <c r="I58" s="38">
        <v>0.01</v>
      </c>
      <c r="J58" s="39">
        <f t="shared" si="0"/>
        <v>24.56</v>
      </c>
      <c r="K58" s="39">
        <f t="shared" si="1"/>
        <v>31.92</v>
      </c>
      <c r="L58" s="39">
        <f t="shared" si="2"/>
        <v>31.92</v>
      </c>
    </row>
    <row r="59" spans="1:247" s="36" customFormat="1" ht="14.65" customHeight="1">
      <c r="A59" s="37" t="s">
        <v>78</v>
      </c>
      <c r="B59" s="576" t="s">
        <v>79</v>
      </c>
      <c r="C59" s="714"/>
      <c r="D59" s="714"/>
      <c r="E59" s="714"/>
      <c r="F59" s="714"/>
      <c r="G59" s="714"/>
      <c r="H59" s="715"/>
      <c r="I59" s="38">
        <v>6.0000000000000001E-3</v>
      </c>
      <c r="J59" s="39">
        <f t="shared" si="0"/>
        <v>14.73</v>
      </c>
      <c r="K59" s="39">
        <f t="shared" si="1"/>
        <v>19.149999999999999</v>
      </c>
      <c r="L59" s="39">
        <f t="shared" si="2"/>
        <v>19.149999999999999</v>
      </c>
    </row>
    <row r="60" spans="1:247" s="36" customFormat="1" ht="14.65" customHeight="1">
      <c r="A60" s="37" t="s">
        <v>56</v>
      </c>
      <c r="B60" s="576" t="s">
        <v>80</v>
      </c>
      <c r="C60" s="714"/>
      <c r="D60" s="714"/>
      <c r="E60" s="714"/>
      <c r="F60" s="714"/>
      <c r="G60" s="714"/>
      <c r="H60" s="715"/>
      <c r="I60" s="38">
        <v>2E-3</v>
      </c>
      <c r="J60" s="39">
        <f t="shared" si="0"/>
        <v>4.91</v>
      </c>
      <c r="K60" s="39">
        <f t="shared" si="1"/>
        <v>6.38</v>
      </c>
      <c r="L60" s="39">
        <f t="shared" si="2"/>
        <v>6.38</v>
      </c>
    </row>
    <row r="61" spans="1:247" s="13" customFormat="1" ht="14.65" customHeight="1">
      <c r="A61" s="37" t="s">
        <v>81</v>
      </c>
      <c r="B61" s="576" t="s">
        <v>82</v>
      </c>
      <c r="C61" s="714"/>
      <c r="D61" s="714"/>
      <c r="E61" s="714"/>
      <c r="F61" s="714"/>
      <c r="G61" s="714"/>
      <c r="H61" s="715"/>
      <c r="I61" s="38">
        <v>0.08</v>
      </c>
      <c r="J61" s="39">
        <f t="shared" si="0"/>
        <v>196.46</v>
      </c>
      <c r="K61" s="39">
        <f t="shared" si="1"/>
        <v>255.39</v>
      </c>
      <c r="L61" s="39">
        <f t="shared" si="2"/>
        <v>255.39</v>
      </c>
    </row>
    <row r="62" spans="1:247" s="13" customFormat="1" ht="14.65" customHeight="1">
      <c r="A62" s="722" t="s">
        <v>65</v>
      </c>
      <c r="B62" s="723"/>
      <c r="C62" s="723"/>
      <c r="D62" s="723"/>
      <c r="E62" s="723"/>
      <c r="F62" s="723"/>
      <c r="G62" s="723"/>
      <c r="H62" s="724"/>
      <c r="I62" s="44">
        <f t="shared" ref="I62:L62" si="3">SUM(I54:I61)</f>
        <v>0.36800000000000005</v>
      </c>
      <c r="J62" s="32">
        <f t="shared" si="3"/>
        <v>903.69999999999993</v>
      </c>
      <c r="K62" s="32">
        <f t="shared" si="3"/>
        <v>1174.79</v>
      </c>
      <c r="L62" s="32">
        <f t="shared" si="3"/>
        <v>1174.79</v>
      </c>
    </row>
    <row r="63" spans="1:247" s="13" customFormat="1" ht="14.65" customHeight="1">
      <c r="A63" s="631"/>
      <c r="B63" s="632"/>
      <c r="C63" s="632"/>
      <c r="D63" s="632"/>
      <c r="E63" s="632"/>
      <c r="F63" s="632"/>
      <c r="G63" s="632"/>
      <c r="H63" s="632"/>
      <c r="I63" s="632"/>
      <c r="J63" s="632"/>
      <c r="K63" s="632"/>
      <c r="L63" s="633"/>
    </row>
    <row r="64" spans="1:247" s="13" customFormat="1" ht="37.4" customHeight="1">
      <c r="A64" s="638" t="s">
        <v>429</v>
      </c>
      <c r="B64" s="639"/>
      <c r="C64" s="639"/>
      <c r="D64" s="639"/>
      <c r="E64" s="639"/>
      <c r="F64" s="639"/>
      <c r="G64" s="639"/>
      <c r="H64" s="639"/>
      <c r="I64" s="639"/>
      <c r="J64" s="639"/>
      <c r="K64" s="639"/>
      <c r="L64" s="640"/>
    </row>
    <row r="65" spans="1:12" s="13" customFormat="1" ht="14.65" customHeight="1">
      <c r="A65" s="631"/>
      <c r="B65" s="632"/>
      <c r="C65" s="632"/>
      <c r="D65" s="632"/>
      <c r="E65" s="632"/>
      <c r="F65" s="632"/>
      <c r="G65" s="632"/>
      <c r="H65" s="632"/>
      <c r="I65" s="632"/>
      <c r="J65" s="632"/>
      <c r="K65" s="632"/>
      <c r="L65" s="633"/>
    </row>
    <row r="66" spans="1:12" s="13" customFormat="1" ht="16.149999999999999" customHeight="1">
      <c r="A66" s="628" t="s">
        <v>83</v>
      </c>
      <c r="B66" s="629"/>
      <c r="C66" s="629"/>
      <c r="D66" s="629"/>
      <c r="E66" s="629"/>
      <c r="F66" s="629"/>
      <c r="G66" s="629"/>
      <c r="H66" s="629"/>
      <c r="I66" s="629"/>
      <c r="J66" s="629"/>
      <c r="K66" s="629"/>
      <c r="L66" s="630"/>
    </row>
    <row r="67" spans="1:12" s="13" customFormat="1" ht="17.899999999999999" customHeight="1">
      <c r="A67" s="231" t="s">
        <v>84</v>
      </c>
      <c r="B67" s="580" t="s">
        <v>85</v>
      </c>
      <c r="C67" s="660"/>
      <c r="D67" s="660"/>
      <c r="E67" s="660"/>
      <c r="F67" s="660"/>
      <c r="G67" s="660"/>
      <c r="H67" s="660"/>
      <c r="I67" s="661"/>
      <c r="J67" s="218" t="s">
        <v>62</v>
      </c>
      <c r="K67" s="218" t="s">
        <v>62</v>
      </c>
      <c r="L67" s="218" t="s">
        <v>62</v>
      </c>
    </row>
    <row r="68" spans="1:12" s="13" customFormat="1" ht="16.899999999999999" customHeight="1">
      <c r="A68" s="226" t="s">
        <v>15</v>
      </c>
      <c r="B68" s="230" t="s">
        <v>86</v>
      </c>
      <c r="C68" s="230"/>
      <c r="D68" s="230"/>
      <c r="E68" s="230"/>
      <c r="F68" s="230"/>
      <c r="G68" s="230"/>
      <c r="H68" s="230"/>
      <c r="I68" s="289"/>
      <c r="J68" s="45">
        <f>IF(ROUND((I71*I69*I70)-(J33*0.06),2)&lt;0,0,ROUND((I71*I69*I70)-(J33*0.06),2))*1+(I69*I70*22-0.06*J33)*0</f>
        <v>19.86</v>
      </c>
      <c r="K68" s="45">
        <f>IF(ROUND((I71*I69*I70)-(K33*0.06),2)&lt;0,0,ROUND((I71*I69*I70)-(K33*0.06),2))*1+(I69*I70*22-0.06*K33)*0</f>
        <v>19.86</v>
      </c>
      <c r="L68" s="45">
        <f>IF(ROUND((I71*I69*I70)-(L33*0.06),2)&lt;0,0,ROUND((I71*I69*I70)-(L33*0.06),2))*1+(I69*I70*22-0.06*I33)*0</f>
        <v>19.86</v>
      </c>
    </row>
    <row r="69" spans="1:12" s="13" customFormat="1" ht="26.25" customHeight="1">
      <c r="A69" s="226"/>
      <c r="B69" s="716" t="s">
        <v>87</v>
      </c>
      <c r="C69" s="717"/>
      <c r="D69" s="717"/>
      <c r="E69" s="717"/>
      <c r="F69" s="717"/>
      <c r="G69" s="717"/>
      <c r="H69" s="718"/>
      <c r="I69" s="375">
        <v>3.8</v>
      </c>
      <c r="J69" s="47" t="s">
        <v>88</v>
      </c>
      <c r="K69" s="47" t="s">
        <v>88</v>
      </c>
      <c r="L69" s="47" t="s">
        <v>88</v>
      </c>
    </row>
    <row r="70" spans="1:12" s="13" customFormat="1" ht="14.65" customHeight="1">
      <c r="A70" s="226"/>
      <c r="B70" s="719" t="s">
        <v>89</v>
      </c>
      <c r="C70" s="720"/>
      <c r="D70" s="720"/>
      <c r="E70" s="720"/>
      <c r="F70" s="720"/>
      <c r="G70" s="720"/>
      <c r="H70" s="721"/>
      <c r="I70" s="48">
        <v>2</v>
      </c>
      <c r="J70" s="47"/>
      <c r="K70" s="47"/>
      <c r="L70" s="47"/>
    </row>
    <row r="71" spans="1:12" s="13" customFormat="1" ht="14.65" customHeight="1">
      <c r="A71" s="226"/>
      <c r="B71" s="719" t="s">
        <v>90</v>
      </c>
      <c r="C71" s="720"/>
      <c r="D71" s="720"/>
      <c r="E71" s="720"/>
      <c r="F71" s="720"/>
      <c r="G71" s="720"/>
      <c r="H71" s="721"/>
      <c r="I71" s="49">
        <v>22</v>
      </c>
      <c r="J71" s="47"/>
      <c r="K71" s="47"/>
      <c r="L71" s="47"/>
    </row>
    <row r="72" spans="1:12" s="13" customFormat="1" ht="16.899999999999999" customHeight="1">
      <c r="A72" s="226" t="s">
        <v>17</v>
      </c>
      <c r="B72" s="289" t="s">
        <v>91</v>
      </c>
      <c r="C72" s="297"/>
      <c r="D72" s="308"/>
      <c r="E72" s="308"/>
      <c r="F72" s="308"/>
      <c r="G72" s="308"/>
      <c r="H72" s="309"/>
      <c r="I72" s="289"/>
      <c r="J72" s="45">
        <f>ROUND(I74*I73*(1-0.05),2)*1+ROUND(22*6*(1-0.05),2)*0</f>
        <v>471.71</v>
      </c>
      <c r="K72" s="45">
        <f>ROUND(I74*I73*(1-0.05),2)*1+ROUND(22*6*(1-0.05),2)*0</f>
        <v>471.71</v>
      </c>
      <c r="L72" s="45">
        <f>ROUND(I74*I73*(1-0.05),2)*1+ROUND(22*6*(1-0.05),2)*0</f>
        <v>471.71</v>
      </c>
    </row>
    <row r="73" spans="1:12" s="13" customFormat="1" ht="16.899999999999999" customHeight="1">
      <c r="A73" s="226"/>
      <c r="B73" s="778" t="s">
        <v>430</v>
      </c>
      <c r="C73" s="779"/>
      <c r="D73" s="779"/>
      <c r="E73" s="779"/>
      <c r="F73" s="779"/>
      <c r="G73" s="779"/>
      <c r="H73" s="780"/>
      <c r="I73" s="50">
        <v>22.57</v>
      </c>
      <c r="J73" s="47" t="s">
        <v>88</v>
      </c>
      <c r="K73" s="47" t="s">
        <v>88</v>
      </c>
      <c r="L73" s="47" t="s">
        <v>88</v>
      </c>
    </row>
    <row r="74" spans="1:12" s="13" customFormat="1" ht="14.65" customHeight="1">
      <c r="A74" s="51"/>
      <c r="B74" s="719" t="s">
        <v>92</v>
      </c>
      <c r="C74" s="720"/>
      <c r="D74" s="720"/>
      <c r="E74" s="720"/>
      <c r="F74" s="720"/>
      <c r="G74" s="720"/>
      <c r="H74" s="721"/>
      <c r="I74" s="52">
        <v>22</v>
      </c>
      <c r="J74" s="47"/>
      <c r="K74" s="47"/>
      <c r="L74" s="47"/>
    </row>
    <row r="75" spans="1:12" s="13" customFormat="1" ht="15" customHeight="1">
      <c r="A75" s="226" t="s">
        <v>20</v>
      </c>
      <c r="B75" s="781" t="s">
        <v>93</v>
      </c>
      <c r="C75" s="782"/>
      <c r="D75" s="782"/>
      <c r="E75" s="782"/>
      <c r="F75" s="782"/>
      <c r="G75" s="782"/>
      <c r="H75" s="783"/>
      <c r="I75" s="295"/>
      <c r="J75" s="45" t="s">
        <v>88</v>
      </c>
      <c r="K75" s="45" t="s">
        <v>88</v>
      </c>
      <c r="L75" s="45" t="s">
        <v>88</v>
      </c>
    </row>
    <row r="76" spans="1:12" s="13" customFormat="1" ht="16.899999999999999" customHeight="1">
      <c r="A76" s="53" t="s">
        <v>22</v>
      </c>
      <c r="B76" s="754" t="s">
        <v>94</v>
      </c>
      <c r="C76" s="755"/>
      <c r="D76" s="755"/>
      <c r="E76" s="755"/>
      <c r="F76" s="755"/>
      <c r="G76" s="755"/>
      <c r="H76" s="756"/>
      <c r="I76" s="296"/>
      <c r="J76" s="54">
        <v>0</v>
      </c>
      <c r="K76" s="54">
        <v>0</v>
      </c>
      <c r="L76" s="54">
        <v>0</v>
      </c>
    </row>
    <row r="77" spans="1:12" s="13" customFormat="1" ht="27.65" customHeight="1">
      <c r="A77" s="226" t="s">
        <v>38</v>
      </c>
      <c r="B77" s="577" t="s">
        <v>95</v>
      </c>
      <c r="C77" s="589"/>
      <c r="D77" s="589"/>
      <c r="E77" s="589"/>
      <c r="F77" s="589"/>
      <c r="G77" s="589"/>
      <c r="H77" s="590"/>
      <c r="I77" s="291"/>
      <c r="J77" s="45">
        <v>0</v>
      </c>
      <c r="K77" s="45">
        <v>0</v>
      </c>
      <c r="L77" s="45">
        <v>0</v>
      </c>
    </row>
    <row r="78" spans="1:12" s="13" customFormat="1" ht="17.25" customHeight="1">
      <c r="A78" s="226" t="s">
        <v>78</v>
      </c>
      <c r="B78" s="576" t="s">
        <v>96</v>
      </c>
      <c r="C78" s="714"/>
      <c r="D78" s="714"/>
      <c r="E78" s="714"/>
      <c r="F78" s="714"/>
      <c r="G78" s="714"/>
      <c r="H78" s="715"/>
      <c r="I78" s="289"/>
      <c r="J78" s="55"/>
      <c r="K78" s="55"/>
      <c r="L78" s="55"/>
    </row>
    <row r="79" spans="1:12" s="13" customFormat="1" ht="14.65" customHeight="1">
      <c r="A79" s="722" t="s">
        <v>58</v>
      </c>
      <c r="B79" s="723"/>
      <c r="C79" s="723"/>
      <c r="D79" s="723"/>
      <c r="E79" s="723"/>
      <c r="F79" s="723"/>
      <c r="G79" s="723"/>
      <c r="H79" s="724"/>
      <c r="I79" s="290"/>
      <c r="J79" s="32">
        <f>SUM(J68:J78)</f>
        <v>491.57</v>
      </c>
      <c r="K79" s="32">
        <f>SUM(K68:K78)</f>
        <v>491.57</v>
      </c>
      <c r="L79" s="32">
        <f>SUM(L68:L78)</f>
        <v>491.57</v>
      </c>
    </row>
    <row r="80" spans="1:12" s="13" customFormat="1" ht="14.65" customHeight="1">
      <c r="A80" s="631"/>
      <c r="B80" s="632"/>
      <c r="C80" s="632"/>
      <c r="D80" s="632"/>
      <c r="E80" s="632"/>
      <c r="F80" s="632"/>
      <c r="G80" s="632"/>
      <c r="H80" s="632"/>
      <c r="I80" s="632"/>
      <c r="J80" s="632"/>
      <c r="K80" s="632"/>
      <c r="L80" s="633"/>
    </row>
    <row r="81" spans="1:12" s="13" customFormat="1" ht="37.4" customHeight="1">
      <c r="A81" s="638" t="s">
        <v>97</v>
      </c>
      <c r="B81" s="639"/>
      <c r="C81" s="639"/>
      <c r="D81" s="639"/>
      <c r="E81" s="639"/>
      <c r="F81" s="639"/>
      <c r="G81" s="639"/>
      <c r="H81" s="639"/>
      <c r="I81" s="639"/>
      <c r="J81" s="639"/>
      <c r="K81" s="639"/>
      <c r="L81" s="640"/>
    </row>
    <row r="82" spans="1:12" s="13" customFormat="1" ht="14.65" customHeight="1">
      <c r="A82" s="631"/>
      <c r="B82" s="632"/>
      <c r="C82" s="632"/>
      <c r="D82" s="632"/>
      <c r="E82" s="632"/>
      <c r="F82" s="632"/>
      <c r="G82" s="632"/>
      <c r="H82" s="632"/>
      <c r="I82" s="632"/>
      <c r="J82" s="632"/>
      <c r="K82" s="632"/>
      <c r="L82" s="633"/>
    </row>
    <row r="83" spans="1:12" s="13" customFormat="1" ht="16.149999999999999" customHeight="1">
      <c r="A83" s="628" t="s">
        <v>98</v>
      </c>
      <c r="B83" s="629"/>
      <c r="C83" s="629"/>
      <c r="D83" s="629"/>
      <c r="E83" s="629"/>
      <c r="F83" s="629"/>
      <c r="G83" s="629"/>
      <c r="H83" s="629"/>
      <c r="I83" s="629"/>
      <c r="J83" s="629"/>
      <c r="K83" s="629"/>
      <c r="L83" s="630"/>
    </row>
    <row r="84" spans="1:12" s="13" customFormat="1" ht="16.149999999999999" customHeight="1">
      <c r="A84" s="218">
        <v>2</v>
      </c>
      <c r="B84" s="654" t="s">
        <v>99</v>
      </c>
      <c r="C84" s="655"/>
      <c r="D84" s="655"/>
      <c r="E84" s="655"/>
      <c r="F84" s="655"/>
      <c r="G84" s="655"/>
      <c r="H84" s="655"/>
      <c r="I84" s="656"/>
      <c r="J84" s="218" t="s">
        <v>62</v>
      </c>
      <c r="K84" s="218" t="s">
        <v>62</v>
      </c>
      <c r="L84" s="218" t="s">
        <v>62</v>
      </c>
    </row>
    <row r="85" spans="1:12" s="13" customFormat="1" ht="14.65" customHeight="1">
      <c r="A85" s="237" t="s">
        <v>61</v>
      </c>
      <c r="B85" s="577" t="s">
        <v>453</v>
      </c>
      <c r="C85" s="589"/>
      <c r="D85" s="589"/>
      <c r="E85" s="589"/>
      <c r="F85" s="589"/>
      <c r="G85" s="589"/>
      <c r="H85" s="590"/>
      <c r="I85" s="56">
        <f t="shared" ref="I85:L85" si="4">I48</f>
        <v>0.15537744000000001</v>
      </c>
      <c r="J85" s="57">
        <f t="shared" si="4"/>
        <v>381.55999999999995</v>
      </c>
      <c r="K85" s="57">
        <f t="shared" si="4"/>
        <v>496.03999999999996</v>
      </c>
      <c r="L85" s="57">
        <f t="shared" si="4"/>
        <v>496.03999999999996</v>
      </c>
    </row>
    <row r="86" spans="1:12" s="13" customFormat="1" ht="14.65" customHeight="1">
      <c r="A86" s="237" t="s">
        <v>67</v>
      </c>
      <c r="B86" s="577" t="s">
        <v>68</v>
      </c>
      <c r="C86" s="589"/>
      <c r="D86" s="589"/>
      <c r="E86" s="589"/>
      <c r="F86" s="589"/>
      <c r="G86" s="589"/>
      <c r="H86" s="590"/>
      <c r="I86" s="56">
        <f t="shared" ref="I86:L86" si="5">I62</f>
        <v>0.36800000000000005</v>
      </c>
      <c r="J86" s="57">
        <f t="shared" si="5"/>
        <v>903.69999999999993</v>
      </c>
      <c r="K86" s="57">
        <f t="shared" si="5"/>
        <v>1174.79</v>
      </c>
      <c r="L86" s="57">
        <f t="shared" si="5"/>
        <v>1174.79</v>
      </c>
    </row>
    <row r="87" spans="1:12" s="13" customFormat="1" ht="14.65" customHeight="1">
      <c r="A87" s="237" t="s">
        <v>84</v>
      </c>
      <c r="B87" s="577" t="s">
        <v>85</v>
      </c>
      <c r="C87" s="589"/>
      <c r="D87" s="589"/>
      <c r="E87" s="589"/>
      <c r="F87" s="589"/>
      <c r="G87" s="589"/>
      <c r="H87" s="590"/>
      <c r="I87" s="291"/>
      <c r="J87" s="57">
        <f>J79</f>
        <v>491.57</v>
      </c>
      <c r="K87" s="57">
        <f>K79</f>
        <v>491.57</v>
      </c>
      <c r="L87" s="57">
        <f>L79</f>
        <v>491.57</v>
      </c>
    </row>
    <row r="88" spans="1:12" s="13" customFormat="1" ht="14.65" customHeight="1">
      <c r="A88" s="775" t="s">
        <v>65</v>
      </c>
      <c r="B88" s="776"/>
      <c r="C88" s="776"/>
      <c r="D88" s="776"/>
      <c r="E88" s="776"/>
      <c r="F88" s="776"/>
      <c r="G88" s="776"/>
      <c r="H88" s="776"/>
      <c r="I88" s="777"/>
      <c r="J88" s="58">
        <f>SUM(J85+J86+J87)</f>
        <v>1776.8299999999997</v>
      </c>
      <c r="K88" s="58">
        <f>SUM(K85+K86+K87)</f>
        <v>2162.4</v>
      </c>
      <c r="L88" s="58">
        <f>SUM(L85+L86+L87)</f>
        <v>2162.4</v>
      </c>
    </row>
    <row r="89" spans="1:12" s="13" customFormat="1" ht="14.65" customHeight="1">
      <c r="A89" s="631"/>
      <c r="B89" s="632"/>
      <c r="C89" s="632"/>
      <c r="D89" s="632"/>
      <c r="E89" s="632"/>
      <c r="F89" s="632"/>
      <c r="G89" s="632"/>
      <c r="H89" s="632"/>
      <c r="I89" s="632"/>
      <c r="J89" s="632"/>
      <c r="K89" s="632"/>
      <c r="L89" s="633"/>
    </row>
    <row r="90" spans="1:12" s="13" customFormat="1" ht="16.149999999999999" customHeight="1">
      <c r="A90" s="628" t="s">
        <v>100</v>
      </c>
      <c r="B90" s="629"/>
      <c r="C90" s="629"/>
      <c r="D90" s="629"/>
      <c r="E90" s="629"/>
      <c r="F90" s="629"/>
      <c r="G90" s="629"/>
      <c r="H90" s="629"/>
      <c r="I90" s="629"/>
      <c r="J90" s="629"/>
      <c r="K90" s="629"/>
      <c r="L90" s="630"/>
    </row>
    <row r="91" spans="1:12" s="36" customFormat="1" ht="15.75" customHeight="1">
      <c r="A91" s="231">
        <v>3</v>
      </c>
      <c r="B91" s="580" t="s">
        <v>101</v>
      </c>
      <c r="C91" s="660"/>
      <c r="D91" s="660"/>
      <c r="E91" s="660"/>
      <c r="F91" s="660"/>
      <c r="G91" s="660"/>
      <c r="H91" s="660"/>
      <c r="I91" s="661"/>
      <c r="J91" s="231" t="s">
        <v>102</v>
      </c>
      <c r="K91" s="231" t="s">
        <v>102</v>
      </c>
      <c r="L91" s="231" t="s">
        <v>102</v>
      </c>
    </row>
    <row r="92" spans="1:12" s="36" customFormat="1" ht="86.25" customHeight="1">
      <c r="A92" s="226" t="s">
        <v>15</v>
      </c>
      <c r="B92" s="577" t="s">
        <v>455</v>
      </c>
      <c r="C92" s="589"/>
      <c r="D92" s="589"/>
      <c r="E92" s="589"/>
      <c r="F92" s="589"/>
      <c r="G92" s="589"/>
      <c r="H92" s="590"/>
      <c r="I92" s="59">
        <v>4.1700000000000001E-3</v>
      </c>
      <c r="J92" s="39">
        <f>ROUND(($J$37+$J$46)*I92,2)</f>
        <v>11.4</v>
      </c>
      <c r="K92" s="39">
        <f>ROUND(($K$37+$K$46)*I92,2)</f>
        <v>14.82</v>
      </c>
      <c r="L92" s="39">
        <f>ROUND(($L$37+$L$46)*I92,2)</f>
        <v>14.82</v>
      </c>
    </row>
    <row r="93" spans="1:12" s="36" customFormat="1" ht="14.65" customHeight="1">
      <c r="A93" s="226" t="s">
        <v>17</v>
      </c>
      <c r="B93" s="577" t="s">
        <v>103</v>
      </c>
      <c r="C93" s="589"/>
      <c r="D93" s="589"/>
      <c r="E93" s="589"/>
      <c r="F93" s="589"/>
      <c r="G93" s="589"/>
      <c r="H93" s="590"/>
      <c r="I93" s="59">
        <f>I61*I92</f>
        <v>3.3360000000000003E-4</v>
      </c>
      <c r="J93" s="39">
        <f>ROUND($J$92*I61,2)</f>
        <v>0.91</v>
      </c>
      <c r="K93" s="39">
        <f>ROUND($K$92*I61,2)</f>
        <v>1.19</v>
      </c>
      <c r="L93" s="39">
        <f>ROUND($L$92*I61,2)</f>
        <v>1.19</v>
      </c>
    </row>
    <row r="94" spans="1:12" s="36" customFormat="1" ht="69" customHeight="1">
      <c r="A94" s="226" t="s">
        <v>22</v>
      </c>
      <c r="B94" s="577" t="s">
        <v>456</v>
      </c>
      <c r="C94" s="589"/>
      <c r="D94" s="589"/>
      <c r="E94" s="589"/>
      <c r="F94" s="589"/>
      <c r="G94" s="589"/>
      <c r="H94" s="590"/>
      <c r="I94" s="59">
        <v>1.9400000000000001E-2</v>
      </c>
      <c r="J94" s="39">
        <f>ROUND(($J$37+$J$46)*I94,2)</f>
        <v>53.05</v>
      </c>
      <c r="K94" s="39">
        <f>ROUND(($K$37+$K$46)*I94,2)</f>
        <v>68.97</v>
      </c>
      <c r="L94" s="39">
        <f>ROUND(($L$37+$L$46)*I94,2)</f>
        <v>68.97</v>
      </c>
    </row>
    <row r="95" spans="1:12" s="36" customFormat="1" ht="26.25" customHeight="1">
      <c r="A95" s="226" t="s">
        <v>38</v>
      </c>
      <c r="B95" s="728" t="s">
        <v>104</v>
      </c>
      <c r="C95" s="729"/>
      <c r="D95" s="729"/>
      <c r="E95" s="729"/>
      <c r="F95" s="729"/>
      <c r="G95" s="729"/>
      <c r="H95" s="730"/>
      <c r="I95" s="59">
        <f>I62*I94</f>
        <v>7.1392000000000009E-3</v>
      </c>
      <c r="J95" s="39">
        <f>ROUND($I$62*J94,2)</f>
        <v>19.52</v>
      </c>
      <c r="K95" s="39">
        <f>ROUND($I$62*K94,2)</f>
        <v>25.38</v>
      </c>
      <c r="L95" s="39">
        <f>ROUND($I$62*L94,2)</f>
        <v>25.38</v>
      </c>
    </row>
    <row r="96" spans="1:12" s="36" customFormat="1" ht="47.25" customHeight="1">
      <c r="A96" s="226" t="s">
        <v>78</v>
      </c>
      <c r="B96" s="577" t="s">
        <v>468</v>
      </c>
      <c r="C96" s="589"/>
      <c r="D96" s="589"/>
      <c r="E96" s="589"/>
      <c r="F96" s="589"/>
      <c r="G96" s="589"/>
      <c r="H96" s="590"/>
      <c r="I96" s="59">
        <v>0.04</v>
      </c>
      <c r="J96" s="39">
        <f>ROUND(($J$37)*I96,2)</f>
        <v>98.23</v>
      </c>
      <c r="K96" s="39">
        <f>ROUND(($K$37)*I96,2)</f>
        <v>127.7</v>
      </c>
      <c r="L96" s="39">
        <f>ROUND(($L$37)*I96,2)</f>
        <v>127.7</v>
      </c>
    </row>
    <row r="97" spans="1:12" s="36" customFormat="1" ht="14.65" customHeight="1">
      <c r="A97" s="722" t="s">
        <v>65</v>
      </c>
      <c r="B97" s="723"/>
      <c r="C97" s="723"/>
      <c r="D97" s="723"/>
      <c r="E97" s="723"/>
      <c r="F97" s="723"/>
      <c r="G97" s="723"/>
      <c r="H97" s="724"/>
      <c r="I97" s="240">
        <f t="shared" ref="I97:L97" si="6">SUM(I92:I96)</f>
        <v>7.1042800000000003E-2</v>
      </c>
      <c r="J97" s="32">
        <f t="shared" si="6"/>
        <v>183.11</v>
      </c>
      <c r="K97" s="32">
        <f t="shared" si="6"/>
        <v>238.06</v>
      </c>
      <c r="L97" s="32">
        <f t="shared" si="6"/>
        <v>238.06</v>
      </c>
    </row>
    <row r="98" spans="1:12" s="36" customFormat="1" ht="40.5" customHeight="1">
      <c r="A98" s="635" t="s">
        <v>532</v>
      </c>
      <c r="B98" s="636"/>
      <c r="C98" s="636"/>
      <c r="D98" s="636"/>
      <c r="E98" s="636"/>
      <c r="F98" s="636"/>
      <c r="G98" s="636"/>
      <c r="H98" s="636"/>
      <c r="I98" s="636"/>
      <c r="J98" s="636"/>
      <c r="K98" s="636"/>
      <c r="L98" s="637"/>
    </row>
    <row r="99" spans="1:12" s="36" customFormat="1" ht="14.65" customHeight="1">
      <c r="A99" s="631"/>
      <c r="B99" s="632"/>
      <c r="C99" s="632"/>
      <c r="D99" s="632"/>
      <c r="E99" s="632"/>
      <c r="F99" s="632"/>
      <c r="G99" s="632"/>
      <c r="H99" s="632"/>
      <c r="I99" s="632"/>
      <c r="J99" s="632"/>
      <c r="K99" s="632"/>
      <c r="L99" s="633"/>
    </row>
    <row r="100" spans="1:12" s="36" customFormat="1" ht="16.149999999999999" customHeight="1">
      <c r="A100" s="628" t="s">
        <v>105</v>
      </c>
      <c r="B100" s="629"/>
      <c r="C100" s="629"/>
      <c r="D100" s="629"/>
      <c r="E100" s="629"/>
      <c r="F100" s="629"/>
      <c r="G100" s="629"/>
      <c r="H100" s="629"/>
      <c r="I100" s="629"/>
      <c r="J100" s="629"/>
      <c r="K100" s="629"/>
      <c r="L100" s="630"/>
    </row>
    <row r="101" spans="1:12" s="36" customFormat="1" ht="36" customHeight="1">
      <c r="A101" s="638" t="s">
        <v>106</v>
      </c>
      <c r="B101" s="639"/>
      <c r="C101" s="639"/>
      <c r="D101" s="639"/>
      <c r="E101" s="639"/>
      <c r="F101" s="639"/>
      <c r="G101" s="639"/>
      <c r="H101" s="639"/>
      <c r="I101" s="639"/>
      <c r="J101" s="639"/>
      <c r="K101" s="639"/>
      <c r="L101" s="640"/>
    </row>
    <row r="102" spans="1:12" s="13" customFormat="1" ht="37.4" customHeight="1">
      <c r="A102" s="662" t="s">
        <v>458</v>
      </c>
      <c r="B102" s="663"/>
      <c r="C102" s="663"/>
      <c r="D102" s="663"/>
      <c r="E102" s="663"/>
      <c r="F102" s="663"/>
      <c r="G102" s="663"/>
      <c r="H102" s="663"/>
      <c r="I102" s="663"/>
      <c r="J102" s="663"/>
      <c r="K102" s="663"/>
      <c r="L102" s="663"/>
    </row>
    <row r="103" spans="1:12" s="13" customFormat="1" ht="31">
      <c r="A103" s="294" t="s">
        <v>188</v>
      </c>
      <c r="B103" s="182" t="s">
        <v>433</v>
      </c>
      <c r="C103" s="592">
        <f>J37</f>
        <v>2455.6999999999998</v>
      </c>
      <c r="D103" s="592"/>
      <c r="E103" s="183" t="s">
        <v>434</v>
      </c>
      <c r="F103" s="593" t="s">
        <v>457</v>
      </c>
      <c r="G103" s="593"/>
      <c r="H103" s="236">
        <f>J88-J68-J72+J108</f>
        <v>1590.1299999999997</v>
      </c>
      <c r="I103" s="183" t="s">
        <v>434</v>
      </c>
      <c r="J103" s="235" t="s">
        <v>435</v>
      </c>
      <c r="K103" s="185">
        <f>J97</f>
        <v>183.11</v>
      </c>
      <c r="L103" s="311">
        <f>C103+H103+K103</f>
        <v>4228.9399999999996</v>
      </c>
    </row>
    <row r="104" spans="1:12" s="13" customFormat="1" ht="31">
      <c r="A104" s="294" t="s">
        <v>37</v>
      </c>
      <c r="B104" s="182" t="s">
        <v>433</v>
      </c>
      <c r="C104" s="592">
        <f>K37</f>
        <v>3192.41</v>
      </c>
      <c r="D104" s="592"/>
      <c r="E104" s="183" t="s">
        <v>434</v>
      </c>
      <c r="F104" s="593" t="s">
        <v>457</v>
      </c>
      <c r="G104" s="593"/>
      <c r="H104" s="236">
        <f>K88-K68-K72+K108</f>
        <v>2067.15</v>
      </c>
      <c r="I104" s="183" t="s">
        <v>434</v>
      </c>
      <c r="J104" s="235" t="s">
        <v>435</v>
      </c>
      <c r="K104" s="185">
        <f>K97</f>
        <v>238.06</v>
      </c>
      <c r="L104" s="311">
        <f>C104+H104+K104</f>
        <v>5497.62</v>
      </c>
    </row>
    <row r="105" spans="1:12" s="13" customFormat="1" ht="31">
      <c r="A105" s="294" t="s">
        <v>189</v>
      </c>
      <c r="B105" s="182" t="s">
        <v>433</v>
      </c>
      <c r="C105" s="592">
        <f>L37</f>
        <v>3192.41</v>
      </c>
      <c r="D105" s="592"/>
      <c r="E105" s="183" t="s">
        <v>434</v>
      </c>
      <c r="F105" s="593" t="s">
        <v>457</v>
      </c>
      <c r="G105" s="593"/>
      <c r="H105" s="236">
        <f>L88-L68-L72+L108</f>
        <v>2067.15</v>
      </c>
      <c r="I105" s="183" t="s">
        <v>434</v>
      </c>
      <c r="J105" s="235" t="s">
        <v>435</v>
      </c>
      <c r="K105" s="185">
        <f>L97</f>
        <v>238.06</v>
      </c>
      <c r="L105" s="311">
        <f>C105+H105+K105</f>
        <v>5497.62</v>
      </c>
    </row>
    <row r="106" spans="1:12" s="13" customFormat="1" ht="16.149999999999999" customHeight="1">
      <c r="A106" s="664" t="s">
        <v>107</v>
      </c>
      <c r="B106" s="665"/>
      <c r="C106" s="665"/>
      <c r="D106" s="665"/>
      <c r="E106" s="665"/>
      <c r="F106" s="665"/>
      <c r="G106" s="665"/>
      <c r="H106" s="665"/>
      <c r="I106" s="665"/>
      <c r="J106" s="665"/>
      <c r="K106" s="665"/>
      <c r="L106" s="666"/>
    </row>
    <row r="107" spans="1:12" s="13" customFormat="1" ht="15.75" customHeight="1">
      <c r="A107" s="60" t="s">
        <v>108</v>
      </c>
      <c r="B107" s="271" t="s">
        <v>109</v>
      </c>
      <c r="C107" s="271"/>
      <c r="D107" s="271"/>
      <c r="E107" s="271"/>
      <c r="F107" s="271"/>
      <c r="G107" s="271"/>
      <c r="H107" s="271"/>
      <c r="I107" s="271"/>
      <c r="J107" s="60" t="s">
        <v>62</v>
      </c>
      <c r="K107" s="60" t="s">
        <v>62</v>
      </c>
      <c r="L107" s="60" t="s">
        <v>62</v>
      </c>
    </row>
    <row r="108" spans="1:12" s="13" customFormat="1" ht="58.5" customHeight="1">
      <c r="A108" s="239" t="s">
        <v>15</v>
      </c>
      <c r="B108" s="731" t="s">
        <v>459</v>
      </c>
      <c r="C108" s="732"/>
      <c r="D108" s="732"/>
      <c r="E108" s="732"/>
      <c r="F108" s="732"/>
      <c r="G108" s="733"/>
      <c r="H108" s="310">
        <v>9.0749999999999997E-2</v>
      </c>
      <c r="I108" s="61">
        <f>I62</f>
        <v>0.36800000000000005</v>
      </c>
      <c r="J108" s="215">
        <f>ROUND($C$103*H108+$C$103*H108*I108,2)</f>
        <v>304.87</v>
      </c>
      <c r="K108" s="215">
        <f>ROUND($C$104*H108+$C$104*H108*I108,2)</f>
        <v>396.32</v>
      </c>
      <c r="L108" s="215">
        <f>ROUND($C$105*H108+$C$105*H108*I108,2)</f>
        <v>396.32</v>
      </c>
    </row>
    <row r="109" spans="1:12" s="13" customFormat="1" ht="30" customHeight="1">
      <c r="A109" s="239" t="s">
        <v>17</v>
      </c>
      <c r="B109" s="731" t="s">
        <v>436</v>
      </c>
      <c r="C109" s="732"/>
      <c r="D109" s="732"/>
      <c r="E109" s="732"/>
      <c r="F109" s="732"/>
      <c r="G109" s="732"/>
      <c r="H109" s="733"/>
      <c r="I109" s="29">
        <v>2.7000000000000001E-3</v>
      </c>
      <c r="J109" s="62">
        <f>ROUND($L$103*I109,2)</f>
        <v>11.42</v>
      </c>
      <c r="K109" s="62">
        <f>ROUND($L$104*I109,2)</f>
        <v>14.84</v>
      </c>
      <c r="L109" s="62">
        <f>ROUND($L$105*I109,2)</f>
        <v>14.84</v>
      </c>
    </row>
    <row r="110" spans="1:12" s="13" customFormat="1" ht="26.9" customHeight="1">
      <c r="A110" s="239" t="s">
        <v>20</v>
      </c>
      <c r="B110" s="731" t="s">
        <v>437</v>
      </c>
      <c r="C110" s="732"/>
      <c r="D110" s="732"/>
      <c r="E110" s="732"/>
      <c r="F110" s="732"/>
      <c r="G110" s="732"/>
      <c r="H110" s="733"/>
      <c r="I110" s="29">
        <v>2.0000000000000001E-4</v>
      </c>
      <c r="J110" s="62">
        <f t="shared" ref="J110:J111" si="7">ROUND($L$103*I110,2)</f>
        <v>0.85</v>
      </c>
      <c r="K110" s="62">
        <f t="shared" ref="K110:K111" si="8">ROUND($L$104*I110,2)</f>
        <v>1.1000000000000001</v>
      </c>
      <c r="L110" s="62">
        <f t="shared" ref="L110:L111" si="9">ROUND($L$105*I110,2)</f>
        <v>1.1000000000000001</v>
      </c>
    </row>
    <row r="111" spans="1:12" s="13" customFormat="1" ht="26.9" customHeight="1">
      <c r="A111" s="239" t="s">
        <v>22</v>
      </c>
      <c r="B111" s="731" t="s">
        <v>438</v>
      </c>
      <c r="C111" s="732"/>
      <c r="D111" s="732"/>
      <c r="E111" s="732"/>
      <c r="F111" s="732"/>
      <c r="G111" s="732"/>
      <c r="H111" s="733"/>
      <c r="I111" s="29">
        <v>1.91E-3</v>
      </c>
      <c r="J111" s="62">
        <f t="shared" si="7"/>
        <v>8.08</v>
      </c>
      <c r="K111" s="62">
        <f t="shared" si="8"/>
        <v>10.5</v>
      </c>
      <c r="L111" s="62">
        <f t="shared" si="9"/>
        <v>10.5</v>
      </c>
    </row>
    <row r="112" spans="1:12" s="13" customFormat="1" ht="91.5" customHeight="1">
      <c r="A112" s="239" t="s">
        <v>38</v>
      </c>
      <c r="B112" s="731" t="s">
        <v>460</v>
      </c>
      <c r="C112" s="732"/>
      <c r="D112" s="732"/>
      <c r="E112" s="732"/>
      <c r="F112" s="732"/>
      <c r="G112" s="732"/>
      <c r="H112" s="733"/>
      <c r="I112" s="241">
        <v>6.7000000000000002E-3</v>
      </c>
      <c r="J112" s="45">
        <f>ROUND(((((C103*0.121)+(I62)*(C103*0.121))*(4/12)))*0.02,2) + ROUND(((I61*C103 + I62*J44 + J79 - J68 - J72 + J97)*4/12)*0.02,2)</f>
        <v>5.74</v>
      </c>
      <c r="K112" s="45">
        <f>ROUND(((((C104*0.121)+(I62)*(C104*0.121))*(4/12)))*0.02,2) + ROUND(((I61*C104 + I62*K44 + K79 - K68 - K72 + K97)*4/12)*0.02,2)</f>
        <v>7.46</v>
      </c>
      <c r="L112" s="45">
        <f>ROUND(((((C105*0.121)+(I62)*(C105*0.121))*(4/12)))*0.02,2) + ROUND(((I61*C105 +I62*L44 + L79 - L68 - L72 + L97)*4/12)*0.02,2)</f>
        <v>7.46</v>
      </c>
    </row>
    <row r="113" spans="1:12" s="13" customFormat="1" ht="42" customHeight="1">
      <c r="A113" s="239" t="s">
        <v>78</v>
      </c>
      <c r="B113" s="731" t="s">
        <v>461</v>
      </c>
      <c r="C113" s="732"/>
      <c r="D113" s="732"/>
      <c r="E113" s="732"/>
      <c r="F113" s="732"/>
      <c r="G113" s="732"/>
      <c r="H113" s="733"/>
      <c r="I113" s="29">
        <v>1.3890000000000001E-2</v>
      </c>
      <c r="J113" s="62">
        <f>ROUND($L$103*I113,2)</f>
        <v>58.74</v>
      </c>
      <c r="K113" s="62">
        <f>ROUND($L$104*I113,2)</f>
        <v>76.36</v>
      </c>
      <c r="L113" s="62">
        <f>ROUND($L$105*I113,2)</f>
        <v>76.36</v>
      </c>
    </row>
    <row r="114" spans="1:12" s="13" customFormat="1" ht="14.65" customHeight="1">
      <c r="A114" s="239" t="s">
        <v>56</v>
      </c>
      <c r="B114" s="734" t="s">
        <v>110</v>
      </c>
      <c r="C114" s="735"/>
      <c r="D114" s="735"/>
      <c r="E114" s="735"/>
      <c r="F114" s="735"/>
      <c r="G114" s="735"/>
      <c r="H114" s="736"/>
      <c r="I114" s="63">
        <v>0</v>
      </c>
      <c r="J114" s="62">
        <f t="shared" ref="J114" si="10">ROUND($J$37*I114,2)</f>
        <v>0</v>
      </c>
      <c r="K114" s="62">
        <f t="shared" ref="K114" si="11">ROUND($K$37*I114,2)</f>
        <v>0</v>
      </c>
      <c r="L114" s="62">
        <f t="shared" ref="L114" si="12">ROUND($L$37*I114,2)</f>
        <v>0</v>
      </c>
    </row>
    <row r="115" spans="1:12" s="13" customFormat="1" ht="14.65" customHeight="1">
      <c r="A115" s="722" t="s">
        <v>65</v>
      </c>
      <c r="B115" s="723"/>
      <c r="C115" s="723"/>
      <c r="D115" s="723"/>
      <c r="E115" s="723"/>
      <c r="F115" s="723"/>
      <c r="G115" s="723"/>
      <c r="H115" s="724"/>
      <c r="I115" s="64">
        <f t="shared" ref="I115:L115" si="13">SUM(I108:I114)</f>
        <v>0.39340000000000003</v>
      </c>
      <c r="J115" s="32">
        <f t="shared" si="13"/>
        <v>389.70000000000005</v>
      </c>
      <c r="K115" s="32">
        <f t="shared" si="13"/>
        <v>506.58</v>
      </c>
      <c r="L115" s="32">
        <f t="shared" si="13"/>
        <v>506.58</v>
      </c>
    </row>
    <row r="116" spans="1:12" s="13" customFormat="1" ht="76.5" customHeight="1">
      <c r="A116" s="831" t="s">
        <v>699</v>
      </c>
      <c r="B116" s="832"/>
      <c r="C116" s="832"/>
      <c r="D116" s="832"/>
      <c r="E116" s="832"/>
      <c r="F116" s="832"/>
      <c r="G116" s="832"/>
      <c r="H116" s="832"/>
      <c r="I116" s="832"/>
      <c r="J116" s="832"/>
      <c r="K116" s="832"/>
      <c r="L116" s="833"/>
    </row>
    <row r="117" spans="1:12" s="13" customFormat="1" ht="14.65" customHeight="1">
      <c r="A117" s="625"/>
      <c r="B117" s="626"/>
      <c r="C117" s="626"/>
      <c r="D117" s="626"/>
      <c r="E117" s="626"/>
      <c r="F117" s="626"/>
      <c r="G117" s="626"/>
      <c r="H117" s="626"/>
      <c r="I117" s="626"/>
      <c r="J117" s="626"/>
      <c r="K117" s="626"/>
      <c r="L117" s="627"/>
    </row>
    <row r="118" spans="1:12" s="13" customFormat="1" ht="16.149999999999999" customHeight="1">
      <c r="A118" s="628" t="s">
        <v>111</v>
      </c>
      <c r="B118" s="629"/>
      <c r="C118" s="629"/>
      <c r="D118" s="629"/>
      <c r="E118" s="629"/>
      <c r="F118" s="629"/>
      <c r="G118" s="629"/>
      <c r="H118" s="629"/>
      <c r="I118" s="629"/>
      <c r="J118" s="629"/>
      <c r="K118" s="629"/>
      <c r="L118" s="630"/>
    </row>
    <row r="119" spans="1:12" s="13" customFormat="1" ht="15.75" customHeight="1">
      <c r="A119" s="231" t="s">
        <v>112</v>
      </c>
      <c r="B119" s="791" t="s">
        <v>113</v>
      </c>
      <c r="C119" s="792"/>
      <c r="D119" s="792"/>
      <c r="E119" s="792"/>
      <c r="F119" s="792"/>
      <c r="G119" s="792"/>
      <c r="H119" s="792"/>
      <c r="I119" s="661"/>
      <c r="J119" s="65" t="s">
        <v>62</v>
      </c>
      <c r="K119" s="65" t="s">
        <v>62</v>
      </c>
      <c r="L119" s="65" t="s">
        <v>62</v>
      </c>
    </row>
    <row r="120" spans="1:12" s="13" customFormat="1" ht="14.65" customHeight="1">
      <c r="A120" s="37" t="s">
        <v>15</v>
      </c>
      <c r="B120" s="794" t="s">
        <v>114</v>
      </c>
      <c r="C120" s="794"/>
      <c r="D120" s="794"/>
      <c r="E120" s="794"/>
      <c r="F120" s="794"/>
      <c r="G120" s="794"/>
      <c r="H120" s="794"/>
      <c r="I120" s="309"/>
      <c r="J120" s="39">
        <v>0</v>
      </c>
      <c r="K120" s="39">
        <v>0</v>
      </c>
      <c r="L120" s="39">
        <v>0</v>
      </c>
    </row>
    <row r="121" spans="1:12" s="13" customFormat="1" ht="14.65" customHeight="1">
      <c r="A121" s="722" t="s">
        <v>65</v>
      </c>
      <c r="B121" s="793"/>
      <c r="C121" s="793"/>
      <c r="D121" s="793"/>
      <c r="E121" s="793"/>
      <c r="F121" s="793"/>
      <c r="G121" s="793"/>
      <c r="H121" s="793"/>
      <c r="I121" s="724"/>
      <c r="J121" s="32">
        <f>J120</f>
        <v>0</v>
      </c>
      <c r="K121" s="32">
        <f>K120</f>
        <v>0</v>
      </c>
      <c r="L121" s="32">
        <f>L120</f>
        <v>0</v>
      </c>
    </row>
    <row r="122" spans="1:12" s="36" customFormat="1" ht="14.65" customHeight="1">
      <c r="A122" s="763"/>
      <c r="B122" s="764"/>
      <c r="C122" s="764"/>
      <c r="D122" s="764"/>
      <c r="E122" s="764"/>
      <c r="F122" s="764"/>
      <c r="G122" s="764"/>
      <c r="H122" s="764"/>
      <c r="I122" s="764"/>
      <c r="J122" s="764"/>
      <c r="K122" s="764"/>
      <c r="L122" s="764"/>
    </row>
    <row r="123" spans="1:12" s="13" customFormat="1" ht="16.149999999999999" customHeight="1">
      <c r="A123" s="725" t="s">
        <v>115</v>
      </c>
      <c r="B123" s="726"/>
      <c r="C123" s="726"/>
      <c r="D123" s="726"/>
      <c r="E123" s="726"/>
      <c r="F123" s="726"/>
      <c r="G123" s="726"/>
      <c r="H123" s="726"/>
      <c r="I123" s="726"/>
      <c r="J123" s="726"/>
      <c r="K123" s="726"/>
      <c r="L123" s="727"/>
    </row>
    <row r="124" spans="1:12" s="13" customFormat="1" ht="16.399999999999999" customHeight="1">
      <c r="A124" s="218">
        <v>4</v>
      </c>
      <c r="B124" s="654" t="s">
        <v>116</v>
      </c>
      <c r="C124" s="655"/>
      <c r="D124" s="655"/>
      <c r="E124" s="655"/>
      <c r="F124" s="655"/>
      <c r="G124" s="655"/>
      <c r="H124" s="655"/>
      <c r="I124" s="656"/>
      <c r="J124" s="65" t="s">
        <v>62</v>
      </c>
      <c r="K124" s="65" t="s">
        <v>62</v>
      </c>
      <c r="L124" s="65" t="s">
        <v>62</v>
      </c>
    </row>
    <row r="125" spans="1:12" s="13" customFormat="1" ht="14.65" customHeight="1">
      <c r="A125" s="237" t="s">
        <v>108</v>
      </c>
      <c r="B125" s="577" t="s">
        <v>109</v>
      </c>
      <c r="C125" s="589"/>
      <c r="D125" s="589"/>
      <c r="E125" s="589"/>
      <c r="F125" s="589"/>
      <c r="G125" s="589"/>
      <c r="H125" s="590"/>
      <c r="I125" s="59">
        <f t="shared" ref="I125:L125" si="14">I115</f>
        <v>0.39340000000000003</v>
      </c>
      <c r="J125" s="39">
        <f t="shared" si="14"/>
        <v>389.70000000000005</v>
      </c>
      <c r="K125" s="39">
        <f t="shared" si="14"/>
        <v>506.58</v>
      </c>
      <c r="L125" s="39">
        <f t="shared" si="14"/>
        <v>506.58</v>
      </c>
    </row>
    <row r="126" spans="1:12" s="13" customFormat="1" ht="14.65" customHeight="1">
      <c r="A126" s="237" t="s">
        <v>117</v>
      </c>
      <c r="B126" s="577" t="s">
        <v>113</v>
      </c>
      <c r="C126" s="589"/>
      <c r="D126" s="589"/>
      <c r="E126" s="589"/>
      <c r="F126" s="589"/>
      <c r="G126" s="589"/>
      <c r="H126" s="590"/>
      <c r="I126" s="225"/>
      <c r="J126" s="39">
        <f>J121</f>
        <v>0</v>
      </c>
      <c r="K126" s="39">
        <f>K121</f>
        <v>0</v>
      </c>
      <c r="L126" s="39">
        <f>L121</f>
        <v>0</v>
      </c>
    </row>
    <row r="127" spans="1:12" s="13" customFormat="1" ht="14.65" customHeight="1">
      <c r="A127" s="775" t="s">
        <v>65</v>
      </c>
      <c r="B127" s="776"/>
      <c r="C127" s="776"/>
      <c r="D127" s="776"/>
      <c r="E127" s="776"/>
      <c r="F127" s="776"/>
      <c r="G127" s="776"/>
      <c r="H127" s="777"/>
      <c r="I127" s="66">
        <f>SUM(I125:I126)</f>
        <v>0.39340000000000003</v>
      </c>
      <c r="J127" s="32">
        <f>SUM(J125+J126)</f>
        <v>389.70000000000005</v>
      </c>
      <c r="K127" s="32">
        <f>SUM(K125+K126)</f>
        <v>506.58</v>
      </c>
      <c r="L127" s="32">
        <f>SUM(L125+L126)</f>
        <v>506.58</v>
      </c>
    </row>
    <row r="128" spans="1:12" s="13" customFormat="1" ht="14.65" customHeight="1">
      <c r="A128" s="631"/>
      <c r="B128" s="632"/>
      <c r="C128" s="632"/>
      <c r="D128" s="632"/>
      <c r="E128" s="632"/>
      <c r="F128" s="632"/>
      <c r="G128" s="632"/>
      <c r="H128" s="633"/>
      <c r="I128" s="209"/>
      <c r="J128" s="209"/>
      <c r="K128" s="209"/>
      <c r="L128" s="209"/>
    </row>
    <row r="129" spans="1:12" s="13" customFormat="1" ht="16.149999999999999" customHeight="1">
      <c r="A129" s="628" t="s">
        <v>118</v>
      </c>
      <c r="B129" s="629"/>
      <c r="C129" s="629"/>
      <c r="D129" s="629"/>
      <c r="E129" s="629"/>
      <c r="F129" s="629"/>
      <c r="G129" s="629"/>
      <c r="H129" s="629"/>
      <c r="I129" s="629"/>
      <c r="J129" s="629"/>
      <c r="K129" s="629"/>
      <c r="L129" s="629"/>
    </row>
    <row r="130" spans="1:12" s="13" customFormat="1" ht="15.75" customHeight="1">
      <c r="A130" s="231">
        <v>5</v>
      </c>
      <c r="B130" s="580" t="s">
        <v>119</v>
      </c>
      <c r="C130" s="660"/>
      <c r="D130" s="660"/>
      <c r="E130" s="660"/>
      <c r="F130" s="660"/>
      <c r="G130" s="660"/>
      <c r="H130" s="660"/>
      <c r="I130" s="661"/>
      <c r="J130" s="231" t="s">
        <v>62</v>
      </c>
      <c r="K130" s="231" t="s">
        <v>62</v>
      </c>
      <c r="L130" s="231" t="s">
        <v>62</v>
      </c>
    </row>
    <row r="131" spans="1:12" s="13" customFormat="1" ht="14.65" customHeight="1">
      <c r="A131" s="226" t="s">
        <v>15</v>
      </c>
      <c r="B131" s="576" t="s">
        <v>120</v>
      </c>
      <c r="C131" s="714"/>
      <c r="D131" s="714"/>
      <c r="E131" s="714"/>
      <c r="F131" s="714"/>
      <c r="G131" s="714"/>
      <c r="H131" s="714"/>
      <c r="I131" s="715"/>
      <c r="J131" s="67">
        <f>'Insumos diversos SRRF05'!G27</f>
        <v>64.849999999999994</v>
      </c>
      <c r="K131" s="67">
        <f>'Insumos diversos SRRF05'!G27</f>
        <v>64.849999999999994</v>
      </c>
      <c r="L131" s="67">
        <f>'Insumos diversos SRRF05'!G27</f>
        <v>64.849999999999994</v>
      </c>
    </row>
    <row r="132" spans="1:12" s="13" customFormat="1" ht="27" customHeight="1">
      <c r="A132" s="226" t="s">
        <v>121</v>
      </c>
      <c r="B132" s="577" t="s">
        <v>122</v>
      </c>
      <c r="C132" s="589"/>
      <c r="D132" s="589"/>
      <c r="E132" s="589"/>
      <c r="F132" s="589"/>
      <c r="G132" s="589"/>
      <c r="H132" s="589"/>
      <c r="I132" s="590"/>
      <c r="J132" s="67">
        <f>'Insumos diversos SRRF05'!H42</f>
        <v>93.09</v>
      </c>
      <c r="K132" s="67">
        <f>'Insumos diversos SRRF05'!H42</f>
        <v>93.09</v>
      </c>
      <c r="L132" s="67">
        <f>'Insumos diversos SRRF05'!H42</f>
        <v>93.09</v>
      </c>
    </row>
    <row r="133" spans="1:12" s="13" customFormat="1" ht="14.9" customHeight="1">
      <c r="A133" s="226" t="s">
        <v>17</v>
      </c>
      <c r="B133" s="230" t="s">
        <v>426</v>
      </c>
      <c r="C133" s="576"/>
      <c r="D133" s="714"/>
      <c r="E133" s="714"/>
      <c r="F133" s="714"/>
      <c r="G133" s="714"/>
      <c r="H133" s="714"/>
      <c r="I133" s="715"/>
      <c r="J133" s="68">
        <f>'Insumos diversos SRRF05'!I177</f>
        <v>230.4</v>
      </c>
      <c r="K133" s="68">
        <f>'Insumos diversos SRRF05'!I177</f>
        <v>230.4</v>
      </c>
      <c r="L133" s="68">
        <f>'Insumos diversos SRRF05'!I177</f>
        <v>230.4</v>
      </c>
    </row>
    <row r="134" spans="1:12" s="13" customFormat="1" ht="39" customHeight="1">
      <c r="A134" s="226" t="s">
        <v>20</v>
      </c>
      <c r="B134" s="577" t="s">
        <v>123</v>
      </c>
      <c r="C134" s="589"/>
      <c r="D134" s="589"/>
      <c r="E134" s="589"/>
      <c r="F134" s="589"/>
      <c r="G134" s="589"/>
      <c r="H134" s="589"/>
      <c r="I134" s="590"/>
      <c r="J134" s="68">
        <f>'Insumos diversos SRRF05'!H170</f>
        <v>295.64999999999998</v>
      </c>
      <c r="K134" s="68">
        <f>'Insumos diversos SRRF05'!H170</f>
        <v>295.64999999999998</v>
      </c>
      <c r="L134" s="68">
        <f>'Insumos diversos SRRF05'!H170</f>
        <v>295.64999999999998</v>
      </c>
    </row>
    <row r="135" spans="1:12" s="13" customFormat="1" ht="14.65" customHeight="1">
      <c r="A135" s="226" t="s">
        <v>22</v>
      </c>
      <c r="B135" s="576" t="s">
        <v>124</v>
      </c>
      <c r="C135" s="714"/>
      <c r="D135" s="714"/>
      <c r="E135" s="714"/>
      <c r="F135" s="714"/>
      <c r="G135" s="714"/>
      <c r="H135" s="714"/>
      <c r="I135" s="715"/>
      <c r="J135" s="69"/>
      <c r="K135" s="69"/>
      <c r="L135" s="69"/>
    </row>
    <row r="136" spans="1:12" s="13" customFormat="1" ht="16.899999999999999" customHeight="1">
      <c r="A136" s="722" t="s">
        <v>58</v>
      </c>
      <c r="B136" s="723"/>
      <c r="C136" s="723"/>
      <c r="D136" s="723"/>
      <c r="E136" s="723"/>
      <c r="F136" s="723"/>
      <c r="G136" s="723"/>
      <c r="H136" s="723"/>
      <c r="I136" s="724"/>
      <c r="J136" s="70">
        <f>SUM(J131:J134)</f>
        <v>683.99</v>
      </c>
      <c r="K136" s="70">
        <f>SUM(K131:K134)</f>
        <v>683.99</v>
      </c>
      <c r="L136" s="70">
        <f>SUM(L131:L134)</f>
        <v>683.99</v>
      </c>
    </row>
    <row r="137" spans="1:12" s="13" customFormat="1" ht="14.65" customHeight="1">
      <c r="A137" s="631"/>
      <c r="B137" s="632"/>
      <c r="C137" s="632"/>
      <c r="D137" s="632"/>
      <c r="E137" s="632"/>
      <c r="F137" s="632"/>
      <c r="G137" s="632"/>
      <c r="H137" s="632"/>
      <c r="I137" s="632"/>
      <c r="J137" s="632"/>
      <c r="K137" s="632"/>
      <c r="L137" s="633"/>
    </row>
    <row r="138" spans="1:12" s="13" customFormat="1" ht="14.65" customHeight="1">
      <c r="A138" s="638" t="s">
        <v>125</v>
      </c>
      <c r="B138" s="639"/>
      <c r="C138" s="639"/>
      <c r="D138" s="639"/>
      <c r="E138" s="639"/>
      <c r="F138" s="639"/>
      <c r="G138" s="639"/>
      <c r="H138" s="639"/>
      <c r="I138" s="639"/>
      <c r="J138" s="639"/>
      <c r="K138" s="639"/>
      <c r="L138" s="639"/>
    </row>
    <row r="139" spans="1:12" s="13" customFormat="1" ht="14.65" customHeight="1">
      <c r="A139" s="631"/>
      <c r="B139" s="632"/>
      <c r="C139" s="632"/>
      <c r="D139" s="632"/>
      <c r="E139" s="632"/>
      <c r="F139" s="632"/>
      <c r="G139" s="632"/>
      <c r="H139" s="632"/>
      <c r="I139" s="632"/>
      <c r="J139" s="632"/>
      <c r="K139" s="632"/>
      <c r="L139" s="633"/>
    </row>
    <row r="140" spans="1:12" s="36" customFormat="1" ht="16.149999999999999" customHeight="1">
      <c r="A140" s="628" t="s">
        <v>126</v>
      </c>
      <c r="B140" s="629"/>
      <c r="C140" s="629"/>
      <c r="D140" s="629"/>
      <c r="E140" s="629"/>
      <c r="F140" s="629"/>
      <c r="G140" s="629"/>
      <c r="H140" s="629"/>
      <c r="I140" s="629"/>
      <c r="J140" s="629"/>
      <c r="K140" s="629"/>
      <c r="L140" s="629"/>
    </row>
    <row r="141" spans="1:12" s="13" customFormat="1" ht="30.4" customHeight="1">
      <c r="A141" s="231">
        <v>6</v>
      </c>
      <c r="B141" s="580" t="s">
        <v>127</v>
      </c>
      <c r="C141" s="660"/>
      <c r="D141" s="660"/>
      <c r="E141" s="660"/>
      <c r="F141" s="660"/>
      <c r="G141" s="660"/>
      <c r="H141" s="661"/>
      <c r="I141" s="218" t="s">
        <v>69</v>
      </c>
      <c r="J141" s="71" t="s">
        <v>128</v>
      </c>
      <c r="K141" s="71" t="s">
        <v>128</v>
      </c>
      <c r="L141" s="71" t="s">
        <v>128</v>
      </c>
    </row>
    <row r="142" spans="1:12" s="13" customFormat="1" ht="51" customHeight="1">
      <c r="A142" s="781" t="s">
        <v>129</v>
      </c>
      <c r="B142" s="782"/>
      <c r="C142" s="782"/>
      <c r="D142" s="782"/>
      <c r="E142" s="782"/>
      <c r="F142" s="782"/>
      <c r="G142" s="782"/>
      <c r="H142" s="784"/>
      <c r="I142" s="72" t="s">
        <v>88</v>
      </c>
      <c r="J142" s="73">
        <f>SUM(J37+J88+J97+J127+J136)</f>
        <v>5489.329999999999</v>
      </c>
      <c r="K142" s="73">
        <f>SUM(K37+K88+K97+K127+K136)</f>
        <v>6783.44</v>
      </c>
      <c r="L142" s="73">
        <f>SUM(L37+L88+L97+L127+L136)</f>
        <v>6783.44</v>
      </c>
    </row>
    <row r="143" spans="1:12" s="13" customFormat="1" ht="17.149999999999999" customHeight="1">
      <c r="A143" s="74" t="s">
        <v>15</v>
      </c>
      <c r="B143" s="788" t="s">
        <v>130</v>
      </c>
      <c r="C143" s="789"/>
      <c r="D143" s="789"/>
      <c r="E143" s="789"/>
      <c r="F143" s="789"/>
      <c r="G143" s="789"/>
      <c r="H143" s="790"/>
      <c r="I143" s="75">
        <v>0.05</v>
      </c>
      <c r="J143" s="39">
        <f>ROUND(I143*J142,2)</f>
        <v>274.47000000000003</v>
      </c>
      <c r="K143" s="39">
        <f>ROUND(I143*K142,2)</f>
        <v>339.17</v>
      </c>
      <c r="L143" s="39">
        <f>ROUND(I143*L142,2)</f>
        <v>339.17</v>
      </c>
    </row>
    <row r="144" spans="1:12" s="13" customFormat="1" ht="51" customHeight="1">
      <c r="A144" s="781" t="s">
        <v>131</v>
      </c>
      <c r="B144" s="782"/>
      <c r="C144" s="782"/>
      <c r="D144" s="782"/>
      <c r="E144" s="782"/>
      <c r="F144" s="782"/>
      <c r="G144" s="782"/>
      <c r="H144" s="784"/>
      <c r="I144" s="76" t="s">
        <v>88</v>
      </c>
      <c r="J144" s="73">
        <f>SUM(J37+J88+J97+J127+J136+J143)</f>
        <v>5763.7999999999993</v>
      </c>
      <c r="K144" s="73">
        <f>SUM(K37+K88+K97+K127+K136+K143)</f>
        <v>7122.61</v>
      </c>
      <c r="L144" s="73">
        <f>SUM(L37+L88+L97+L127+L136+L143)</f>
        <v>7122.61</v>
      </c>
    </row>
    <row r="145" spans="1:12" s="13" customFormat="1" ht="17.149999999999999" customHeight="1">
      <c r="A145" s="74" t="s">
        <v>17</v>
      </c>
      <c r="B145" s="788" t="s">
        <v>132</v>
      </c>
      <c r="C145" s="789"/>
      <c r="D145" s="789"/>
      <c r="E145" s="789"/>
      <c r="F145" s="789"/>
      <c r="G145" s="789"/>
      <c r="H145" s="790"/>
      <c r="I145" s="75">
        <v>6.7900000000000002E-2</v>
      </c>
      <c r="J145" s="39">
        <f>ROUND(I145*J144,2)</f>
        <v>391.36</v>
      </c>
      <c r="K145" s="39">
        <f>ROUND(I145*K144,2)</f>
        <v>483.63</v>
      </c>
      <c r="L145" s="39">
        <f>ROUND(I145*L144,2)</f>
        <v>483.63</v>
      </c>
    </row>
    <row r="146" spans="1:12" s="13" customFormat="1" ht="51" customHeight="1">
      <c r="A146" s="781" t="s">
        <v>133</v>
      </c>
      <c r="B146" s="782"/>
      <c r="C146" s="782"/>
      <c r="D146" s="782"/>
      <c r="E146" s="782"/>
      <c r="F146" s="782"/>
      <c r="G146" s="782"/>
      <c r="H146" s="784"/>
      <c r="I146" s="76" t="s">
        <v>88</v>
      </c>
      <c r="J146" s="73">
        <f>SUM(J37+J88+J97+J127+J136+J143+J145)</f>
        <v>6155.1599999999989</v>
      </c>
      <c r="K146" s="73">
        <f>SUM(K37+K88+K97+K127+K136+K143+K145)</f>
        <v>7606.24</v>
      </c>
      <c r="L146" s="73">
        <f>SUM(L37+L88+L97+L127+L136+L143+L145)</f>
        <v>7606.24</v>
      </c>
    </row>
    <row r="147" spans="1:12" s="13" customFormat="1" ht="17.149999999999999" customHeight="1">
      <c r="A147" s="74" t="s">
        <v>20</v>
      </c>
      <c r="B147" s="785" t="s">
        <v>134</v>
      </c>
      <c r="C147" s="786"/>
      <c r="D147" s="786"/>
      <c r="E147" s="786"/>
      <c r="F147" s="786"/>
      <c r="G147" s="786"/>
      <c r="H147" s="787"/>
      <c r="I147" s="77" t="s">
        <v>88</v>
      </c>
      <c r="J147" s="78" t="s">
        <v>88</v>
      </c>
    </row>
    <row r="148" spans="1:12" s="13" customFormat="1" ht="17.149999999999999" customHeight="1">
      <c r="A148" s="74"/>
      <c r="B148" s="292" t="s">
        <v>135</v>
      </c>
      <c r="C148" s="292"/>
      <c r="D148" s="292"/>
      <c r="E148" s="293" t="s">
        <v>136</v>
      </c>
      <c r="F148" s="293"/>
      <c r="G148" s="293"/>
      <c r="H148" s="293"/>
      <c r="I148" s="293"/>
      <c r="J148" s="293"/>
      <c r="K148" s="293"/>
      <c r="L148" s="293"/>
    </row>
    <row r="149" spans="1:12" s="13" customFormat="1" ht="14.65" customHeight="1">
      <c r="A149" s="226"/>
      <c r="B149" s="576" t="s">
        <v>137</v>
      </c>
      <c r="C149" s="714"/>
      <c r="D149" s="714"/>
      <c r="E149" s="714"/>
      <c r="F149" s="714"/>
      <c r="G149" s="714"/>
      <c r="H149" s="715"/>
      <c r="I149" s="77" t="s">
        <v>88</v>
      </c>
      <c r="J149" s="78" t="s">
        <v>88</v>
      </c>
      <c r="K149" s="78" t="s">
        <v>88</v>
      </c>
      <c r="L149" s="78" t="s">
        <v>88</v>
      </c>
    </row>
    <row r="150" spans="1:12" s="13" customFormat="1" ht="16.899999999999999" customHeight="1">
      <c r="A150" s="226"/>
      <c r="B150" s="289" t="s">
        <v>138</v>
      </c>
      <c r="C150" s="297"/>
      <c r="D150" s="308"/>
      <c r="E150" s="308"/>
      <c r="F150" s="308"/>
      <c r="G150" s="308"/>
      <c r="H150" s="309"/>
      <c r="I150" s="224">
        <v>7.5999999999999998E-2</v>
      </c>
      <c r="J150" s="39">
        <f>ROUND(($J$146/(1-$I$159))*I150,2)</f>
        <v>545.53</v>
      </c>
      <c r="K150" s="39">
        <f>ROUND(($K$146/(1-$I$159))*I150,2)</f>
        <v>674.14</v>
      </c>
      <c r="L150" s="39">
        <f>ROUND(($L$146/(1-$I$159))*I150,2)</f>
        <v>674.14</v>
      </c>
    </row>
    <row r="151" spans="1:12" s="13" customFormat="1" ht="16.899999999999999" customHeight="1">
      <c r="A151" s="226"/>
      <c r="B151" s="576" t="s">
        <v>139</v>
      </c>
      <c r="C151" s="714"/>
      <c r="D151" s="714"/>
      <c r="E151" s="714"/>
      <c r="F151" s="714"/>
      <c r="G151" s="714"/>
      <c r="H151" s="715"/>
      <c r="I151" s="224">
        <v>1.6500000000000001E-2</v>
      </c>
      <c r="J151" s="39">
        <f>ROUND(($J$146/(1-$I$159))*I151,2)</f>
        <v>118.44</v>
      </c>
      <c r="K151" s="39">
        <f>ROUND(($K$146/(1-$I$159))*I151,2)</f>
        <v>146.36000000000001</v>
      </c>
      <c r="L151" s="39">
        <f>ROUND(($L$146/(1-$I$159))*I151,2)</f>
        <v>146.36000000000001</v>
      </c>
    </row>
    <row r="152" spans="1:12" s="13" customFormat="1" ht="19.5" customHeight="1">
      <c r="A152" s="226"/>
      <c r="B152" s="577" t="s">
        <v>140</v>
      </c>
      <c r="C152" s="589"/>
      <c r="D152" s="589"/>
      <c r="E152" s="589"/>
      <c r="F152" s="589"/>
      <c r="G152" s="589"/>
      <c r="H152" s="590"/>
      <c r="I152" s="224" t="s">
        <v>88</v>
      </c>
      <c r="J152" s="78" t="s">
        <v>88</v>
      </c>
      <c r="K152" s="78" t="s">
        <v>88</v>
      </c>
      <c r="L152" s="78" t="s">
        <v>88</v>
      </c>
    </row>
    <row r="153" spans="1:12" s="13" customFormat="1" ht="17.25" customHeight="1">
      <c r="A153" s="226"/>
      <c r="B153" s="577" t="s">
        <v>141</v>
      </c>
      <c r="C153" s="589"/>
      <c r="D153" s="589"/>
      <c r="E153" s="589"/>
      <c r="F153" s="589"/>
      <c r="G153" s="589"/>
      <c r="H153" s="590"/>
      <c r="I153" s="224" t="s">
        <v>88</v>
      </c>
      <c r="J153" s="78" t="s">
        <v>88</v>
      </c>
      <c r="K153" s="78" t="s">
        <v>88</v>
      </c>
      <c r="L153" s="78" t="s">
        <v>88</v>
      </c>
    </row>
    <row r="154" spans="1:12" s="13" customFormat="1" ht="14.65" customHeight="1">
      <c r="A154" s="226"/>
      <c r="B154" s="576" t="s">
        <v>142</v>
      </c>
      <c r="C154" s="714"/>
      <c r="D154" s="714"/>
      <c r="E154" s="714"/>
      <c r="F154" s="714"/>
      <c r="G154" s="714"/>
      <c r="H154" s="715"/>
      <c r="I154" s="224" t="s">
        <v>88</v>
      </c>
      <c r="J154" s="78" t="s">
        <v>88</v>
      </c>
      <c r="K154" s="78" t="s">
        <v>88</v>
      </c>
      <c r="L154" s="78" t="s">
        <v>88</v>
      </c>
    </row>
    <row r="155" spans="1:12" s="13" customFormat="1" ht="16.899999999999999" customHeight="1">
      <c r="A155" s="226"/>
      <c r="B155" s="576" t="s">
        <v>143</v>
      </c>
      <c r="C155" s="714"/>
      <c r="D155" s="714"/>
      <c r="E155" s="714"/>
      <c r="F155" s="714"/>
      <c r="G155" s="714"/>
      <c r="H155" s="715"/>
      <c r="I155" s="224" t="s">
        <v>88</v>
      </c>
      <c r="J155" s="78" t="s">
        <v>88</v>
      </c>
      <c r="K155" s="78" t="s">
        <v>88</v>
      </c>
      <c r="L155" s="78" t="s">
        <v>88</v>
      </c>
    </row>
    <row r="156" spans="1:12" s="13" customFormat="1" ht="16.899999999999999" customHeight="1">
      <c r="A156" s="226"/>
      <c r="B156" s="576" t="s">
        <v>144</v>
      </c>
      <c r="C156" s="714"/>
      <c r="D156" s="714"/>
      <c r="E156" s="714"/>
      <c r="F156" s="714"/>
      <c r="G156" s="714"/>
      <c r="H156" s="715"/>
      <c r="I156" s="224">
        <v>0.05</v>
      </c>
      <c r="J156" s="39">
        <f>ROUND(($J$146/(1-$I$159))*I156,2)</f>
        <v>358.9</v>
      </c>
      <c r="K156" s="39">
        <f>ROUND(($K$146/(1-$I$159))*I156,2)</f>
        <v>443.51</v>
      </c>
      <c r="L156" s="39">
        <f>ROUND(($L$146/(1-$I$159))*I156,2)</f>
        <v>443.51</v>
      </c>
    </row>
    <row r="157" spans="1:12" s="13" customFormat="1" ht="14.65" customHeight="1">
      <c r="A157" s="722" t="s">
        <v>65</v>
      </c>
      <c r="B157" s="723"/>
      <c r="C157" s="723"/>
      <c r="D157" s="723"/>
      <c r="E157" s="723"/>
      <c r="F157" s="723"/>
      <c r="G157" s="723"/>
      <c r="H157" s="723"/>
      <c r="I157" s="724"/>
      <c r="J157" s="32">
        <f>SUM(J143+J145+J150+J151+J156)</f>
        <v>1688.7000000000003</v>
      </c>
      <c r="K157" s="32">
        <f>SUM(K143+K145+K150+K151+K156)</f>
        <v>2086.8100000000004</v>
      </c>
      <c r="L157" s="32">
        <f>SUM(L143+L145+L150+L151+L156)</f>
        <v>2086.8100000000004</v>
      </c>
    </row>
    <row r="158" spans="1:12" s="13" customFormat="1" ht="14.65" customHeight="1">
      <c r="A158" s="631"/>
      <c r="B158" s="632"/>
      <c r="C158" s="632"/>
      <c r="D158" s="632"/>
      <c r="E158" s="632"/>
      <c r="F158" s="632"/>
      <c r="G158" s="632"/>
      <c r="H158" s="632"/>
      <c r="I158" s="632"/>
      <c r="J158" s="632"/>
      <c r="K158" s="632"/>
      <c r="L158" s="633"/>
    </row>
    <row r="159" spans="1:12" s="13" customFormat="1" ht="14.65" customHeight="1">
      <c r="A159" s="739" t="s">
        <v>145</v>
      </c>
      <c r="B159" s="740"/>
      <c r="C159" s="740"/>
      <c r="D159" s="740"/>
      <c r="E159" s="740"/>
      <c r="F159" s="740"/>
      <c r="G159" s="740"/>
      <c r="H159" s="741"/>
      <c r="I159" s="79">
        <f t="shared" ref="I159:L159" si="15">SUM(I150:I156)</f>
        <v>0.14250000000000002</v>
      </c>
      <c r="J159" s="80">
        <f t="shared" si="15"/>
        <v>1022.87</v>
      </c>
      <c r="K159" s="80">
        <f t="shared" si="15"/>
        <v>1264.01</v>
      </c>
      <c r="L159" s="80">
        <f t="shared" si="15"/>
        <v>1264.01</v>
      </c>
    </row>
    <row r="160" spans="1:12" s="13" customFormat="1" ht="14.65" customHeight="1">
      <c r="A160" s="742" t="s">
        <v>146</v>
      </c>
      <c r="B160" s="743"/>
      <c r="C160" s="743"/>
      <c r="D160" s="81" t="s">
        <v>147</v>
      </c>
      <c r="E160" s="81"/>
      <c r="F160" s="81"/>
      <c r="G160" s="81"/>
      <c r="H160" s="81"/>
      <c r="I160" s="81"/>
      <c r="J160" s="81"/>
    </row>
    <row r="161" spans="1:12" s="13" customFormat="1" ht="14.65" customHeight="1">
      <c r="A161" s="744"/>
      <c r="B161" s="745"/>
      <c r="C161" s="745"/>
      <c r="D161" s="81" t="s">
        <v>148</v>
      </c>
      <c r="E161" s="81"/>
      <c r="F161" s="81"/>
      <c r="G161" s="81"/>
      <c r="H161" s="81"/>
      <c r="I161" s="81"/>
      <c r="J161" s="81"/>
    </row>
    <row r="162" spans="1:12" s="13" customFormat="1" ht="14.65" customHeight="1">
      <c r="A162" s="606"/>
      <c r="B162" s="746"/>
      <c r="C162" s="746"/>
      <c r="D162" s="82" t="s">
        <v>149</v>
      </c>
      <c r="E162" s="82"/>
      <c r="F162" s="82"/>
      <c r="G162" s="82"/>
      <c r="H162" s="82"/>
      <c r="I162" s="82"/>
      <c r="J162" s="82"/>
    </row>
    <row r="163" spans="1:12" s="13" customFormat="1" ht="14.65" customHeight="1">
      <c r="A163" s="631"/>
      <c r="B163" s="632"/>
      <c r="C163" s="632"/>
      <c r="D163" s="632"/>
      <c r="E163" s="632"/>
      <c r="F163" s="632"/>
      <c r="G163" s="632"/>
      <c r="H163" s="632"/>
      <c r="I163" s="632"/>
      <c r="J163" s="632"/>
      <c r="K163" s="632"/>
      <c r="L163" s="633"/>
    </row>
    <row r="164" spans="1:12" s="13" customFormat="1" ht="27.65" customHeight="1">
      <c r="A164" s="634" t="s">
        <v>150</v>
      </c>
      <c r="B164" s="634"/>
      <c r="C164" s="634"/>
      <c r="D164" s="634"/>
      <c r="E164" s="634"/>
      <c r="F164" s="634"/>
      <c r="G164" s="634"/>
      <c r="H164" s="634"/>
      <c r="I164" s="634"/>
      <c r="J164" s="634"/>
      <c r="K164" s="634"/>
      <c r="L164" s="634"/>
    </row>
    <row r="165" spans="1:12" s="13" customFormat="1" ht="14.65" customHeight="1">
      <c r="A165" s="631"/>
      <c r="B165" s="632"/>
      <c r="C165" s="632"/>
      <c r="D165" s="632"/>
      <c r="E165" s="632"/>
      <c r="F165" s="632"/>
      <c r="G165" s="632"/>
      <c r="H165" s="632"/>
      <c r="I165" s="632"/>
      <c r="J165" s="632"/>
      <c r="K165" s="632"/>
      <c r="L165" s="633"/>
    </row>
    <row r="166" spans="1:12" s="13" customFormat="1" ht="46" customHeight="1">
      <c r="A166" s="657" t="s">
        <v>151</v>
      </c>
      <c r="B166" s="658"/>
      <c r="C166" s="658"/>
      <c r="D166" s="658"/>
      <c r="E166" s="658"/>
      <c r="F166" s="658"/>
      <c r="G166" s="658"/>
      <c r="H166" s="658"/>
      <c r="I166" s="658"/>
      <c r="J166" s="658"/>
      <c r="K166" s="658"/>
      <c r="L166" s="659"/>
    </row>
    <row r="167" spans="1:12" s="13" customFormat="1" ht="14.65" customHeight="1">
      <c r="A167" s="747" t="s">
        <v>152</v>
      </c>
      <c r="B167" s="748"/>
      <c r="C167" s="748"/>
      <c r="D167" s="748"/>
      <c r="E167" s="748"/>
      <c r="F167" s="748"/>
      <c r="G167" s="748"/>
      <c r="H167" s="748"/>
      <c r="I167" s="749"/>
      <c r="J167" s="217" t="s">
        <v>62</v>
      </c>
      <c r="K167" s="217" t="s">
        <v>62</v>
      </c>
      <c r="L167" s="217" t="s">
        <v>62</v>
      </c>
    </row>
    <row r="168" spans="1:12" s="13" customFormat="1" ht="14.65" customHeight="1">
      <c r="A168" s="83" t="s">
        <v>15</v>
      </c>
      <c r="B168" s="609" t="s">
        <v>153</v>
      </c>
      <c r="C168" s="737"/>
      <c r="D168" s="737"/>
      <c r="E168" s="737"/>
      <c r="F168" s="737"/>
      <c r="G168" s="737"/>
      <c r="H168" s="737"/>
      <c r="I168" s="738"/>
      <c r="J168" s="84">
        <f>J37</f>
        <v>2455.6999999999998</v>
      </c>
      <c r="K168" s="84">
        <f>K37</f>
        <v>3192.41</v>
      </c>
      <c r="L168" s="84">
        <f>L37</f>
        <v>3192.41</v>
      </c>
    </row>
    <row r="169" spans="1:12" s="13" customFormat="1" ht="14.65" customHeight="1">
      <c r="A169" s="83" t="s">
        <v>17</v>
      </c>
      <c r="B169" s="609" t="s">
        <v>59</v>
      </c>
      <c r="C169" s="737"/>
      <c r="D169" s="737"/>
      <c r="E169" s="737"/>
      <c r="F169" s="737"/>
      <c r="G169" s="737"/>
      <c r="H169" s="737"/>
      <c r="I169" s="738"/>
      <c r="J169" s="84">
        <f>J88</f>
        <v>1776.8299999999997</v>
      </c>
      <c r="K169" s="84">
        <f>K88</f>
        <v>2162.4</v>
      </c>
      <c r="L169" s="84">
        <f>L88</f>
        <v>2162.4</v>
      </c>
    </row>
    <row r="170" spans="1:12" s="13" customFormat="1" ht="14.65" customHeight="1">
      <c r="A170" s="83" t="s">
        <v>20</v>
      </c>
      <c r="B170" s="609" t="s">
        <v>154</v>
      </c>
      <c r="C170" s="737"/>
      <c r="D170" s="737"/>
      <c r="E170" s="737"/>
      <c r="F170" s="737"/>
      <c r="G170" s="737"/>
      <c r="H170" s="737"/>
      <c r="I170" s="738"/>
      <c r="J170" s="84">
        <f>J97</f>
        <v>183.11</v>
      </c>
      <c r="K170" s="84">
        <f>K97</f>
        <v>238.06</v>
      </c>
      <c r="L170" s="84">
        <f>L97</f>
        <v>238.06</v>
      </c>
    </row>
    <row r="171" spans="1:12" s="13" customFormat="1" ht="14.65" customHeight="1">
      <c r="A171" s="83" t="s">
        <v>22</v>
      </c>
      <c r="B171" s="609" t="s">
        <v>155</v>
      </c>
      <c r="C171" s="737"/>
      <c r="D171" s="737"/>
      <c r="E171" s="737"/>
      <c r="F171" s="737"/>
      <c r="G171" s="737"/>
      <c r="H171" s="737"/>
      <c r="I171" s="738"/>
      <c r="J171" s="84">
        <f>J127</f>
        <v>389.70000000000005</v>
      </c>
      <c r="K171" s="84">
        <f>K127</f>
        <v>506.58</v>
      </c>
      <c r="L171" s="84">
        <f>L127</f>
        <v>506.58</v>
      </c>
    </row>
    <row r="172" spans="1:12" s="13" customFormat="1" ht="14.65" customHeight="1">
      <c r="A172" s="83" t="s">
        <v>38</v>
      </c>
      <c r="B172" s="609" t="s">
        <v>156</v>
      </c>
      <c r="C172" s="737"/>
      <c r="D172" s="737"/>
      <c r="E172" s="737"/>
      <c r="F172" s="737"/>
      <c r="G172" s="737"/>
      <c r="H172" s="737"/>
      <c r="I172" s="738"/>
      <c r="J172" s="84">
        <f>J136</f>
        <v>683.99</v>
      </c>
      <c r="K172" s="84">
        <f>K136</f>
        <v>683.99</v>
      </c>
      <c r="L172" s="84">
        <f>L136</f>
        <v>683.99</v>
      </c>
    </row>
    <row r="173" spans="1:12" s="13" customFormat="1" ht="14.65" customHeight="1">
      <c r="A173" s="608" t="s">
        <v>157</v>
      </c>
      <c r="B173" s="750"/>
      <c r="C173" s="750"/>
      <c r="D173" s="750"/>
      <c r="E173" s="750"/>
      <c r="F173" s="750"/>
      <c r="G173" s="750"/>
      <c r="H173" s="750"/>
      <c r="I173" s="751"/>
      <c r="J173" s="85">
        <f>SUM(J168:J172)</f>
        <v>5489.329999999999</v>
      </c>
      <c r="K173" s="85">
        <f>SUM(K168:K172)</f>
        <v>6783.44</v>
      </c>
      <c r="L173" s="85">
        <f>SUM(L168:L172)</f>
        <v>6783.44</v>
      </c>
    </row>
    <row r="174" spans="1:12" s="13" customFormat="1" ht="14.65" customHeight="1">
      <c r="A174" s="86" t="s">
        <v>78</v>
      </c>
      <c r="B174" s="609" t="s">
        <v>158</v>
      </c>
      <c r="C174" s="737"/>
      <c r="D174" s="737"/>
      <c r="E174" s="737"/>
      <c r="F174" s="737"/>
      <c r="G174" s="737"/>
      <c r="H174" s="737"/>
      <c r="I174" s="738"/>
      <c r="J174" s="84">
        <f>J157</f>
        <v>1688.7000000000003</v>
      </c>
      <c r="K174" s="84">
        <f>K157</f>
        <v>2086.8100000000004</v>
      </c>
      <c r="L174" s="84">
        <f>L157</f>
        <v>2086.8100000000004</v>
      </c>
    </row>
    <row r="175" spans="1:12" s="13" customFormat="1" ht="14.65" customHeight="1">
      <c r="A175" s="608" t="s">
        <v>159</v>
      </c>
      <c r="B175" s="750"/>
      <c r="C175" s="750"/>
      <c r="D175" s="750"/>
      <c r="E175" s="750"/>
      <c r="F175" s="750"/>
      <c r="G175" s="750"/>
      <c r="H175" s="750"/>
      <c r="I175" s="751"/>
      <c r="J175" s="85">
        <f>SUM(J173:J174)</f>
        <v>7178.0299999999988</v>
      </c>
      <c r="K175" s="85">
        <f>SUM(K173:K174)</f>
        <v>8870.25</v>
      </c>
      <c r="L175" s="85">
        <f>SUM(L173:L174)</f>
        <v>8870.25</v>
      </c>
    </row>
    <row r="176" spans="1:12" s="13" customFormat="1" ht="14.65" customHeight="1">
      <c r="A176" s="752"/>
      <c r="B176" s="753"/>
      <c r="C176" s="753"/>
      <c r="D176" s="753"/>
      <c r="E176" s="753"/>
      <c r="F176" s="753"/>
      <c r="G176" s="753"/>
      <c r="H176" s="753"/>
      <c r="I176" s="753"/>
      <c r="J176" s="753"/>
      <c r="K176" s="753"/>
      <c r="L176" s="753"/>
    </row>
    <row r="177" spans="1:12" s="13" customFormat="1" ht="17.149999999999999" customHeight="1">
      <c r="A177" s="288"/>
      <c r="B177" s="288"/>
      <c r="C177" s="288"/>
      <c r="D177" s="288"/>
      <c r="E177" s="288"/>
      <c r="F177" s="288"/>
      <c r="G177" s="288"/>
      <c r="H177" s="288"/>
      <c r="I177" s="288"/>
      <c r="J177" s="288"/>
      <c r="K177" s="288"/>
      <c r="L177" s="288"/>
    </row>
    <row r="178" spans="1:12" s="13" customFormat="1" ht="14.65" customHeight="1">
      <c r="A178" s="617"/>
      <c r="B178" s="617"/>
      <c r="C178" s="617"/>
      <c r="D178" s="617"/>
      <c r="E178" s="617"/>
      <c r="F178" s="617"/>
      <c r="G178" s="617"/>
      <c r="H178" s="617"/>
      <c r="I178" s="617"/>
      <c r="J178" s="617"/>
    </row>
    <row r="179" spans="1:12" s="13" customFormat="1" ht="27.4" customHeight="1">
      <c r="A179" s="618" t="s">
        <v>160</v>
      </c>
      <c r="B179" s="618"/>
      <c r="C179" s="618"/>
      <c r="D179" s="618"/>
      <c r="E179" s="618"/>
      <c r="F179" s="618"/>
      <c r="G179" s="618"/>
      <c r="H179" s="618"/>
      <c r="I179" s="618"/>
      <c r="J179" s="618"/>
    </row>
    <row r="180" spans="1:12" s="13" customFormat="1" ht="38.25" customHeight="1">
      <c r="A180" s="613" t="s">
        <v>161</v>
      </c>
      <c r="B180" s="613"/>
      <c r="C180" s="613" t="s">
        <v>162</v>
      </c>
      <c r="D180" s="613"/>
      <c r="E180" s="233" t="s">
        <v>163</v>
      </c>
      <c r="F180" s="613" t="s">
        <v>164</v>
      </c>
      <c r="G180" s="613"/>
      <c r="H180" s="613"/>
      <c r="I180" s="149" t="s">
        <v>165</v>
      </c>
      <c r="J180" s="149" t="s">
        <v>166</v>
      </c>
    </row>
    <row r="181" spans="1:12" s="13" customFormat="1" ht="27.4" customHeight="1">
      <c r="A181" s="613" t="s">
        <v>193</v>
      </c>
      <c r="B181" s="613"/>
      <c r="C181" s="614">
        <f>J175</f>
        <v>7178.0299999999988</v>
      </c>
      <c r="D181" s="614"/>
      <c r="E181" s="233">
        <v>1</v>
      </c>
      <c r="F181" s="614">
        <f>C181*E181</f>
        <v>7178.0299999999988</v>
      </c>
      <c r="G181" s="614"/>
      <c r="H181" s="614"/>
      <c r="I181" s="233">
        <v>1</v>
      </c>
      <c r="J181" s="234">
        <f>F181*I181</f>
        <v>7178.0299999999988</v>
      </c>
    </row>
    <row r="182" spans="1:12" s="13" customFormat="1" ht="27.4" customHeight="1">
      <c r="A182" s="613" t="s">
        <v>37</v>
      </c>
      <c r="B182" s="613"/>
      <c r="C182" s="614">
        <f>K175</f>
        <v>8870.25</v>
      </c>
      <c r="D182" s="614"/>
      <c r="E182" s="233">
        <v>1</v>
      </c>
      <c r="F182" s="614">
        <f>C182*E182</f>
        <v>8870.25</v>
      </c>
      <c r="G182" s="614"/>
      <c r="H182" s="614"/>
      <c r="I182" s="233">
        <v>1</v>
      </c>
      <c r="J182" s="234">
        <f>F182*I182</f>
        <v>8870.25</v>
      </c>
    </row>
    <row r="183" spans="1:12" s="13" customFormat="1" ht="27.4" customHeight="1">
      <c r="A183" s="613" t="s">
        <v>189</v>
      </c>
      <c r="B183" s="613"/>
      <c r="C183" s="614">
        <f>L175</f>
        <v>8870.25</v>
      </c>
      <c r="D183" s="614"/>
      <c r="E183" s="233">
        <v>1</v>
      </c>
      <c r="F183" s="614">
        <f>C183*E183</f>
        <v>8870.25</v>
      </c>
      <c r="G183" s="614"/>
      <c r="H183" s="614"/>
      <c r="I183" s="233">
        <v>1</v>
      </c>
      <c r="J183" s="234">
        <f>F183*I183</f>
        <v>8870.25</v>
      </c>
    </row>
    <row r="184" spans="1:12" s="13" customFormat="1" ht="27.4" customHeight="1">
      <c r="A184" s="613" t="s">
        <v>167</v>
      </c>
      <c r="B184" s="613"/>
      <c r="C184" s="613"/>
      <c r="D184" s="613"/>
      <c r="E184" s="613"/>
      <c r="F184" s="613"/>
      <c r="G184" s="613"/>
      <c r="H184" s="613"/>
      <c r="I184" s="613"/>
      <c r="J184" s="150">
        <f>SUM(J181:J183)</f>
        <v>24918.53</v>
      </c>
    </row>
  </sheetData>
  <sheetProtection selectLockedCells="1" selectUnlockedCells="1"/>
  <mergeCells count="281">
    <mergeCell ref="A184:I184"/>
    <mergeCell ref="A182:B182"/>
    <mergeCell ref="C182:D182"/>
    <mergeCell ref="F182:H182"/>
    <mergeCell ref="A183:B183"/>
    <mergeCell ref="C183:D183"/>
    <mergeCell ref="F183:H183"/>
    <mergeCell ref="A178:J178"/>
    <mergeCell ref="A179:J179"/>
    <mergeCell ref="A180:B180"/>
    <mergeCell ref="C180:D180"/>
    <mergeCell ref="F180:H180"/>
    <mergeCell ref="A181:B181"/>
    <mergeCell ref="C181:D181"/>
    <mergeCell ref="F181:H181"/>
    <mergeCell ref="B171:I171"/>
    <mergeCell ref="B172:I172"/>
    <mergeCell ref="A173:I173"/>
    <mergeCell ref="B174:I174"/>
    <mergeCell ref="A175:I175"/>
    <mergeCell ref="A176:L176"/>
    <mergeCell ref="A165:L165"/>
    <mergeCell ref="A166:L166"/>
    <mergeCell ref="A167:I167"/>
    <mergeCell ref="B168:I168"/>
    <mergeCell ref="B169:I169"/>
    <mergeCell ref="B170:I170"/>
    <mergeCell ref="A157:I157"/>
    <mergeCell ref="A158:L158"/>
    <mergeCell ref="A159:H159"/>
    <mergeCell ref="A160:C162"/>
    <mergeCell ref="A163:L163"/>
    <mergeCell ref="A164:L164"/>
    <mergeCell ref="B151:H151"/>
    <mergeCell ref="B152:H152"/>
    <mergeCell ref="B153:H153"/>
    <mergeCell ref="B154:H154"/>
    <mergeCell ref="B155:H155"/>
    <mergeCell ref="B156:H156"/>
    <mergeCell ref="B143:H143"/>
    <mergeCell ref="A144:H144"/>
    <mergeCell ref="B145:H145"/>
    <mergeCell ref="A146:H146"/>
    <mergeCell ref="B147:H147"/>
    <mergeCell ref="B149:H149"/>
    <mergeCell ref="A137:L137"/>
    <mergeCell ref="A138:L138"/>
    <mergeCell ref="A139:L139"/>
    <mergeCell ref="A140:L140"/>
    <mergeCell ref="B141:H141"/>
    <mergeCell ref="A142:H142"/>
    <mergeCell ref="B131:I131"/>
    <mergeCell ref="B132:I132"/>
    <mergeCell ref="C133:I133"/>
    <mergeCell ref="B134:I134"/>
    <mergeCell ref="B135:I135"/>
    <mergeCell ref="A136:I136"/>
    <mergeCell ref="B125:H125"/>
    <mergeCell ref="B126:H126"/>
    <mergeCell ref="A127:H127"/>
    <mergeCell ref="A128:H128"/>
    <mergeCell ref="A129:L129"/>
    <mergeCell ref="B130:I130"/>
    <mergeCell ref="B119:I119"/>
    <mergeCell ref="B120:H120"/>
    <mergeCell ref="A121:I121"/>
    <mergeCell ref="A122:L122"/>
    <mergeCell ref="A123:L123"/>
    <mergeCell ref="B124:I124"/>
    <mergeCell ref="B113:H113"/>
    <mergeCell ref="B114:H114"/>
    <mergeCell ref="A115:H115"/>
    <mergeCell ref="A116:L116"/>
    <mergeCell ref="A117:L117"/>
    <mergeCell ref="A118:L118"/>
    <mergeCell ref="A106:L106"/>
    <mergeCell ref="B108:G108"/>
    <mergeCell ref="B109:H109"/>
    <mergeCell ref="B110:H110"/>
    <mergeCell ref="B111:H111"/>
    <mergeCell ref="B112:H112"/>
    <mergeCell ref="C103:D103"/>
    <mergeCell ref="F103:G103"/>
    <mergeCell ref="C104:D104"/>
    <mergeCell ref="F104:G104"/>
    <mergeCell ref="C105:D105"/>
    <mergeCell ref="F105:G105"/>
    <mergeCell ref="A97:H97"/>
    <mergeCell ref="A98:L98"/>
    <mergeCell ref="A99:L99"/>
    <mergeCell ref="A100:L100"/>
    <mergeCell ref="A101:L101"/>
    <mergeCell ref="A102:L102"/>
    <mergeCell ref="B91:I91"/>
    <mergeCell ref="B92:H92"/>
    <mergeCell ref="B93:H93"/>
    <mergeCell ref="B94:H94"/>
    <mergeCell ref="B95:H95"/>
    <mergeCell ref="B96:H96"/>
    <mergeCell ref="B85:H85"/>
    <mergeCell ref="B86:H86"/>
    <mergeCell ref="B87:H87"/>
    <mergeCell ref="A88:I88"/>
    <mergeCell ref="A89:L89"/>
    <mergeCell ref="A90:L90"/>
    <mergeCell ref="A79:H79"/>
    <mergeCell ref="A80:L80"/>
    <mergeCell ref="A81:L81"/>
    <mergeCell ref="A82:L82"/>
    <mergeCell ref="A83:L83"/>
    <mergeCell ref="B84:I84"/>
    <mergeCell ref="B73:H73"/>
    <mergeCell ref="B74:H74"/>
    <mergeCell ref="B75:H75"/>
    <mergeCell ref="B76:H76"/>
    <mergeCell ref="B77:H77"/>
    <mergeCell ref="B78:H78"/>
    <mergeCell ref="A65:L65"/>
    <mergeCell ref="A66:L66"/>
    <mergeCell ref="B67:I67"/>
    <mergeCell ref="B69:H69"/>
    <mergeCell ref="B70:H70"/>
    <mergeCell ref="B71:H71"/>
    <mergeCell ref="B59:H59"/>
    <mergeCell ref="B60:H60"/>
    <mergeCell ref="B61:H61"/>
    <mergeCell ref="A62:H62"/>
    <mergeCell ref="A63:L63"/>
    <mergeCell ref="A64:L64"/>
    <mergeCell ref="B53:H53"/>
    <mergeCell ref="B54:H54"/>
    <mergeCell ref="B55:H55"/>
    <mergeCell ref="B56:D56"/>
    <mergeCell ref="B57:H57"/>
    <mergeCell ref="B58:H58"/>
    <mergeCell ref="HR49:HY49"/>
    <mergeCell ref="IA49:IH49"/>
    <mergeCell ref="IJ49:IM49"/>
    <mergeCell ref="A50:L50"/>
    <mergeCell ref="A51:L51"/>
    <mergeCell ref="A52:L52"/>
    <mergeCell ref="FP49:FW49"/>
    <mergeCell ref="FY49:GF49"/>
    <mergeCell ref="GH49:GO49"/>
    <mergeCell ref="GQ49:GX49"/>
    <mergeCell ref="GZ49:HG49"/>
    <mergeCell ref="HI49:HP49"/>
    <mergeCell ref="DN49:DU49"/>
    <mergeCell ref="DW49:ED49"/>
    <mergeCell ref="EF49:EM49"/>
    <mergeCell ref="EO49:EV49"/>
    <mergeCell ref="EX49:FE49"/>
    <mergeCell ref="FG49:FN49"/>
    <mergeCell ref="BL49:BS49"/>
    <mergeCell ref="BU49:CB49"/>
    <mergeCell ref="CD49:CK49"/>
    <mergeCell ref="CM49:CT49"/>
    <mergeCell ref="CV49:DC49"/>
    <mergeCell ref="DE49:DL49"/>
    <mergeCell ref="HJ48:HP48"/>
    <mergeCell ref="HS48:HY48"/>
    <mergeCell ref="IB48:IH48"/>
    <mergeCell ref="IK48:IM48"/>
    <mergeCell ref="A49:L49"/>
    <mergeCell ref="S49:Z49"/>
    <mergeCell ref="AB49:AI49"/>
    <mergeCell ref="AK49:AR49"/>
    <mergeCell ref="AT49:BA49"/>
    <mergeCell ref="BC49:BJ49"/>
    <mergeCell ref="FH48:FN48"/>
    <mergeCell ref="FQ48:FW48"/>
    <mergeCell ref="FZ48:GF48"/>
    <mergeCell ref="GI48:GO48"/>
    <mergeCell ref="GR48:GX48"/>
    <mergeCell ref="HA48:HG48"/>
    <mergeCell ref="DF48:DL48"/>
    <mergeCell ref="DO48:DU48"/>
    <mergeCell ref="DX48:ED48"/>
    <mergeCell ref="EG48:EM48"/>
    <mergeCell ref="EP48:EV48"/>
    <mergeCell ref="EY48:FE48"/>
    <mergeCell ref="BD48:BJ48"/>
    <mergeCell ref="BM48:BS48"/>
    <mergeCell ref="BV48:CB48"/>
    <mergeCell ref="CE48:CK48"/>
    <mergeCell ref="CN48:CT48"/>
    <mergeCell ref="CW48:DC48"/>
    <mergeCell ref="B47:H47"/>
    <mergeCell ref="A48:H48"/>
    <mergeCell ref="T48:Z48"/>
    <mergeCell ref="AC48:AI48"/>
    <mergeCell ref="AL48:AR48"/>
    <mergeCell ref="AU48:BA48"/>
    <mergeCell ref="A39:L39"/>
    <mergeCell ref="A40:L40"/>
    <mergeCell ref="A41:L41"/>
    <mergeCell ref="B44:H44"/>
    <mergeCell ref="B45:H45"/>
    <mergeCell ref="A46:H46"/>
    <mergeCell ref="B35:G35"/>
    <mergeCell ref="H35:I35"/>
    <mergeCell ref="B36:G36"/>
    <mergeCell ref="H36:I36"/>
    <mergeCell ref="A37:I37"/>
    <mergeCell ref="A38:L38"/>
    <mergeCell ref="A31:L31"/>
    <mergeCell ref="B32:G32"/>
    <mergeCell ref="H32:I32"/>
    <mergeCell ref="B33:I33"/>
    <mergeCell ref="B34:G34"/>
    <mergeCell ref="H34:I34"/>
    <mergeCell ref="B25:H25"/>
    <mergeCell ref="B26:H26"/>
    <mergeCell ref="B27:H27"/>
    <mergeCell ref="A28:L28"/>
    <mergeCell ref="A29:L29"/>
    <mergeCell ref="A30:L30"/>
    <mergeCell ref="GZ23:HG23"/>
    <mergeCell ref="HH23:HO23"/>
    <mergeCell ref="HP23:HW23"/>
    <mergeCell ref="HX23:IE23"/>
    <mergeCell ref="IF23:IM23"/>
    <mergeCell ref="B24:H24"/>
    <mergeCell ref="FD23:FK23"/>
    <mergeCell ref="FL23:FS23"/>
    <mergeCell ref="FT23:GA23"/>
    <mergeCell ref="GB23:GI23"/>
    <mergeCell ref="GJ23:GQ23"/>
    <mergeCell ref="GR23:GY23"/>
    <mergeCell ref="DH23:DO23"/>
    <mergeCell ref="DP23:DW23"/>
    <mergeCell ref="DX23:EE23"/>
    <mergeCell ref="EF23:EM23"/>
    <mergeCell ref="EN23:EU23"/>
    <mergeCell ref="EV23:FC23"/>
    <mergeCell ref="BL23:BS23"/>
    <mergeCell ref="BT23:CA23"/>
    <mergeCell ref="CB23:CI23"/>
    <mergeCell ref="CJ23:CQ23"/>
    <mergeCell ref="CR23:CY23"/>
    <mergeCell ref="CZ23:DG23"/>
    <mergeCell ref="P23:W23"/>
    <mergeCell ref="X23:AE23"/>
    <mergeCell ref="AF23:AM23"/>
    <mergeCell ref="AN23:AU23"/>
    <mergeCell ref="AV23:BC23"/>
    <mergeCell ref="BD23:BK23"/>
    <mergeCell ref="A19:J19"/>
    <mergeCell ref="A20:L20"/>
    <mergeCell ref="A21:L21"/>
    <mergeCell ref="A22:L22"/>
    <mergeCell ref="B23:G23"/>
    <mergeCell ref="H23:L23"/>
    <mergeCell ref="A13:F13"/>
    <mergeCell ref="G13:J13"/>
    <mergeCell ref="A14:J14"/>
    <mergeCell ref="B15:E15"/>
    <mergeCell ref="G15:H15"/>
    <mergeCell ref="B16:E16"/>
    <mergeCell ref="G16:H18"/>
    <mergeCell ref="B17:E17"/>
    <mergeCell ref="B18:E18"/>
    <mergeCell ref="A11:J11"/>
    <mergeCell ref="A12:F12"/>
    <mergeCell ref="G12:J12"/>
    <mergeCell ref="A5:J5"/>
    <mergeCell ref="A6:J6"/>
    <mergeCell ref="B7:G7"/>
    <mergeCell ref="H7:J7"/>
    <mergeCell ref="B8:G8"/>
    <mergeCell ref="H8:J8"/>
    <mergeCell ref="A1:L1"/>
    <mergeCell ref="A2:L2"/>
    <mergeCell ref="A3:G3"/>
    <mergeCell ref="H3:L3"/>
    <mergeCell ref="A4:G4"/>
    <mergeCell ref="H4:J4"/>
    <mergeCell ref="B9:G9"/>
    <mergeCell ref="H9:J9"/>
    <mergeCell ref="B10:G10"/>
    <mergeCell ref="H10:J10"/>
  </mergeCells>
  <pageMargins left="0.78749999999999998" right="0.31527777777777777" top="0.43333333333333335" bottom="0.31527777777777777" header="0.51180555555555551" footer="0.51180555555555551"/>
  <pageSetup paperSize="9" scale="40" firstPageNumber="0" orientation="portrait" horizontalDpi="300" verticalDpi="300" r:id="rId1"/>
  <headerFooter alignWithMargins="0"/>
  <rowBreaks count="2" manualBreakCount="2">
    <brk id="64" max="11" man="1"/>
    <brk id="128"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DD3C2-330F-4865-AAC5-DD214CBBA2CB}">
  <sheetPr>
    <tabColor indexed="34"/>
  </sheetPr>
  <dimension ref="A1:L8"/>
  <sheetViews>
    <sheetView view="pageBreakPreview" zoomScale="60" zoomScaleNormal="100" workbookViewId="0">
      <selection activeCell="F25" sqref="F25"/>
    </sheetView>
  </sheetViews>
  <sheetFormatPr defaultRowHeight="12.5"/>
  <cols>
    <col min="3" max="3" width="10.81640625" customWidth="1"/>
    <col min="5" max="5" width="15.54296875" customWidth="1"/>
    <col min="6" max="6" width="30.81640625" customWidth="1"/>
    <col min="7" max="7" width="14.26953125" customWidth="1"/>
    <col min="8" max="8" width="11.453125" bestFit="1" customWidth="1"/>
    <col min="9" max="9" width="15.54296875" customWidth="1"/>
    <col min="10" max="10" width="14.81640625" customWidth="1"/>
    <col min="11" max="11" width="72.81640625" customWidth="1"/>
    <col min="12" max="12" width="20.54296875" customWidth="1"/>
  </cols>
  <sheetData>
    <row r="1" spans="1:12" ht="62">
      <c r="A1" s="672" t="s">
        <v>475</v>
      </c>
      <c r="B1" s="672"/>
      <c r="C1" s="672"/>
      <c r="D1" s="272" t="s">
        <v>31</v>
      </c>
      <c r="E1" s="272" t="s">
        <v>476</v>
      </c>
      <c r="F1" s="272" t="s">
        <v>477</v>
      </c>
      <c r="G1" s="272" t="s">
        <v>478</v>
      </c>
      <c r="H1" s="272" t="s">
        <v>347</v>
      </c>
      <c r="I1" s="273" t="s">
        <v>479</v>
      </c>
      <c r="J1" s="272" t="s">
        <v>480</v>
      </c>
      <c r="K1" s="274" t="s">
        <v>630</v>
      </c>
      <c r="L1" s="274" t="s">
        <v>629</v>
      </c>
    </row>
    <row r="2" spans="1:12" ht="15.5">
      <c r="A2" s="795" t="s">
        <v>654</v>
      </c>
      <c r="B2" s="795"/>
      <c r="C2" s="795"/>
      <c r="D2" s="275" t="s">
        <v>653</v>
      </c>
      <c r="E2" s="279">
        <f>'Residente DRFVCA'!J173/220</f>
        <v>24.951499999999996</v>
      </c>
      <c r="F2" s="276" t="s">
        <v>655</v>
      </c>
      <c r="G2" s="441">
        <v>64</v>
      </c>
      <c r="H2" s="402">
        <f>'BDI materiais - BDI serviços'!$C$49</f>
        <v>0.26152380952380949</v>
      </c>
      <c r="I2" s="277">
        <f t="shared" ref="I2:I4" si="0">E2+(E2*H2)</f>
        <v>31.476911333333327</v>
      </c>
      <c r="J2" s="277">
        <f t="shared" ref="J2:J4" si="1">I2*G2</f>
        <v>2014.5223253333329</v>
      </c>
      <c r="K2" s="403" t="s">
        <v>656</v>
      </c>
      <c r="L2" s="278" t="s">
        <v>81</v>
      </c>
    </row>
    <row r="3" spans="1:12" ht="15.5">
      <c r="A3" s="796" t="s">
        <v>184</v>
      </c>
      <c r="B3" s="796"/>
      <c r="C3" s="796"/>
      <c r="D3" s="275" t="s">
        <v>488</v>
      </c>
      <c r="E3" s="279">
        <v>32.65</v>
      </c>
      <c r="F3" s="401" t="s">
        <v>486</v>
      </c>
      <c r="G3" s="441">
        <v>64</v>
      </c>
      <c r="H3" s="402">
        <f>'BDI materiais - BDI serviços'!$C$49</f>
        <v>0.26152380952380949</v>
      </c>
      <c r="I3" s="277">
        <f t="shared" si="0"/>
        <v>41.18875238095238</v>
      </c>
      <c r="J3" s="277">
        <f t="shared" si="1"/>
        <v>2636.0801523809523</v>
      </c>
      <c r="K3" s="403" t="s">
        <v>487</v>
      </c>
      <c r="L3" s="278" t="s">
        <v>81</v>
      </c>
    </row>
    <row r="4" spans="1:12" ht="16" thickBot="1">
      <c r="A4" s="796" t="s">
        <v>189</v>
      </c>
      <c r="B4" s="796"/>
      <c r="C4" s="796"/>
      <c r="D4" s="275" t="s">
        <v>523</v>
      </c>
      <c r="E4" s="279">
        <v>30.43</v>
      </c>
      <c r="F4" s="401" t="s">
        <v>489</v>
      </c>
      <c r="G4" s="441">
        <v>64</v>
      </c>
      <c r="H4" s="402">
        <f>'BDI materiais - BDI serviços'!$C$49</f>
        <v>0.26152380952380949</v>
      </c>
      <c r="I4" s="277">
        <f t="shared" si="0"/>
        <v>38.388169523809523</v>
      </c>
      <c r="J4" s="277">
        <f t="shared" si="1"/>
        <v>2456.8428495238095</v>
      </c>
      <c r="K4" s="403" t="s">
        <v>490</v>
      </c>
      <c r="L4" s="278" t="s">
        <v>81</v>
      </c>
    </row>
    <row r="5" spans="1:12" ht="14.5" thickBot="1">
      <c r="A5" s="673" t="s">
        <v>668</v>
      </c>
      <c r="B5" s="673"/>
      <c r="C5" s="673"/>
      <c r="D5" s="673"/>
      <c r="E5" s="673"/>
      <c r="F5" s="673"/>
      <c r="G5" s="674" t="s">
        <v>515</v>
      </c>
      <c r="H5" s="674"/>
      <c r="I5" s="675" t="s">
        <v>524</v>
      </c>
      <c r="J5" s="675"/>
    </row>
    <row r="6" spans="1:12" ht="14.5" thickBot="1">
      <c r="A6" s="673"/>
      <c r="B6" s="673"/>
      <c r="C6" s="673"/>
      <c r="D6" s="673"/>
      <c r="E6" s="673"/>
      <c r="F6" s="673"/>
      <c r="G6" s="676">
        <f>SUM(J2:J4)</f>
        <v>7107.4453272380943</v>
      </c>
      <c r="H6" s="676"/>
      <c r="I6" s="675">
        <f>G6*24</f>
        <v>170578.68785371428</v>
      </c>
      <c r="J6" s="675"/>
    </row>
    <row r="8" spans="1:12">
      <c r="A8" t="s">
        <v>695</v>
      </c>
    </row>
  </sheetData>
  <mergeCells count="9">
    <mergeCell ref="I5:J5"/>
    <mergeCell ref="G6:H6"/>
    <mergeCell ref="I6:J6"/>
    <mergeCell ref="A1:C1"/>
    <mergeCell ref="A2:C2"/>
    <mergeCell ref="A3:C3"/>
    <mergeCell ref="A4:C4"/>
    <mergeCell ref="A5:F6"/>
    <mergeCell ref="G5:H5"/>
  </mergeCells>
  <pageMargins left="0.511811024" right="0.511811024" top="0.78740157499999996" bottom="0.78740157499999996" header="0.31496062000000002" footer="0.31496062000000002"/>
  <pageSetup paperSize="9" scale="4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35496-6556-49FA-8432-77394014875D}">
  <sheetPr>
    <tabColor indexed="34"/>
  </sheetPr>
  <dimension ref="A1:L18"/>
  <sheetViews>
    <sheetView view="pageBreakPreview" zoomScale="60" zoomScaleNormal="100" workbookViewId="0">
      <selection activeCell="E15" sqref="E15"/>
    </sheetView>
  </sheetViews>
  <sheetFormatPr defaultRowHeight="12.5"/>
  <cols>
    <col min="5" max="5" width="15.54296875" customWidth="1"/>
    <col min="6" max="6" width="30.81640625" customWidth="1"/>
    <col min="7" max="7" width="14.26953125" customWidth="1"/>
    <col min="8" max="8" width="11.453125" bestFit="1" customWidth="1"/>
    <col min="9" max="9" width="15.54296875" customWidth="1"/>
    <col min="10" max="10" width="14.81640625" customWidth="1"/>
    <col min="11" max="11" width="72.81640625" customWidth="1"/>
    <col min="12" max="12" width="20.54296875" customWidth="1"/>
  </cols>
  <sheetData>
    <row r="1" spans="1:12" ht="62">
      <c r="A1" s="672" t="s">
        <v>475</v>
      </c>
      <c r="B1" s="672"/>
      <c r="C1" s="672"/>
      <c r="D1" s="272" t="s">
        <v>31</v>
      </c>
      <c r="E1" s="272" t="s">
        <v>476</v>
      </c>
      <c r="F1" s="272" t="s">
        <v>477</v>
      </c>
      <c r="G1" s="272" t="s">
        <v>478</v>
      </c>
      <c r="H1" s="272" t="s">
        <v>347</v>
      </c>
      <c r="I1" s="273" t="s">
        <v>479</v>
      </c>
      <c r="J1" s="272" t="s">
        <v>480</v>
      </c>
      <c r="K1" s="274" t="s">
        <v>630</v>
      </c>
      <c r="L1" s="274" t="s">
        <v>629</v>
      </c>
    </row>
    <row r="2" spans="1:12" ht="15.5">
      <c r="A2" s="795" t="s">
        <v>39</v>
      </c>
      <c r="B2" s="795"/>
      <c r="C2" s="795"/>
      <c r="D2" s="275" t="s">
        <v>481</v>
      </c>
      <c r="E2" s="279">
        <v>135.07</v>
      </c>
      <c r="F2" s="276" t="s">
        <v>604</v>
      </c>
      <c r="G2" s="276">
        <v>8</v>
      </c>
      <c r="H2" s="402">
        <f>'BDI materiais - BDI serviços'!$C$49</f>
        <v>0.26152380952380949</v>
      </c>
      <c r="I2" s="277">
        <f t="shared" ref="I2:I6" si="0">E2+(E2*H2)</f>
        <v>170.39402095238094</v>
      </c>
      <c r="J2" s="277">
        <f t="shared" ref="J2:J6" si="1">I2*G2</f>
        <v>1363.1521676190475</v>
      </c>
      <c r="K2" s="403" t="s">
        <v>603</v>
      </c>
      <c r="L2" s="278" t="s">
        <v>81</v>
      </c>
    </row>
    <row r="3" spans="1:12" ht="15.5">
      <c r="A3" s="671" t="s">
        <v>170</v>
      </c>
      <c r="B3" s="671"/>
      <c r="C3" s="671"/>
      <c r="D3" s="275" t="s">
        <v>482</v>
      </c>
      <c r="E3" s="279">
        <v>135.07</v>
      </c>
      <c r="F3" s="276" t="s">
        <v>604</v>
      </c>
      <c r="G3" s="276">
        <v>8</v>
      </c>
      <c r="H3" s="402">
        <f>'BDI materiais - BDI serviços'!$C$49</f>
        <v>0.26152380952380949</v>
      </c>
      <c r="I3" s="277">
        <f t="shared" si="0"/>
        <v>170.39402095238094</v>
      </c>
      <c r="J3" s="277">
        <f t="shared" si="1"/>
        <v>1363.1521676190475</v>
      </c>
      <c r="K3" s="403" t="s">
        <v>603</v>
      </c>
      <c r="L3" s="278" t="s">
        <v>81</v>
      </c>
    </row>
    <row r="4" spans="1:12" ht="15.5">
      <c r="A4" s="671" t="s">
        <v>191</v>
      </c>
      <c r="B4" s="671"/>
      <c r="C4" s="671"/>
      <c r="D4" s="275" t="s">
        <v>483</v>
      </c>
      <c r="E4" s="279">
        <v>135.07</v>
      </c>
      <c r="F4" s="276" t="s">
        <v>604</v>
      </c>
      <c r="G4" s="276">
        <v>8</v>
      </c>
      <c r="H4" s="402">
        <f>'BDI materiais - BDI serviços'!$C$49</f>
        <v>0.26152380952380949</v>
      </c>
      <c r="I4" s="277">
        <f t="shared" si="0"/>
        <v>170.39402095238094</v>
      </c>
      <c r="J4" s="277">
        <f t="shared" si="1"/>
        <v>1363.1521676190475</v>
      </c>
      <c r="K4" s="403" t="s">
        <v>624</v>
      </c>
      <c r="L4" s="278" t="s">
        <v>81</v>
      </c>
    </row>
    <row r="5" spans="1:12" ht="15.5">
      <c r="A5" s="671" t="s">
        <v>169</v>
      </c>
      <c r="B5" s="671"/>
      <c r="C5" s="671"/>
      <c r="D5" s="275" t="s">
        <v>518</v>
      </c>
      <c r="E5" s="279">
        <v>28.9</v>
      </c>
      <c r="F5" s="401" t="s">
        <v>484</v>
      </c>
      <c r="G5" s="276">
        <v>10</v>
      </c>
      <c r="H5" s="402">
        <f>'BDI materiais - BDI serviços'!$C$49</f>
        <v>0.26152380952380949</v>
      </c>
      <c r="I5" s="277">
        <f t="shared" si="0"/>
        <v>36.458038095238095</v>
      </c>
      <c r="J5" s="277">
        <f t="shared" si="1"/>
        <v>364.58038095238095</v>
      </c>
      <c r="K5" s="403" t="s">
        <v>485</v>
      </c>
      <c r="L5" s="278" t="s">
        <v>81</v>
      </c>
    </row>
    <row r="6" spans="1:12" ht="15.75" customHeight="1">
      <c r="A6" s="671" t="s">
        <v>173</v>
      </c>
      <c r="B6" s="671"/>
      <c r="C6" s="671"/>
      <c r="D6" s="275" t="s">
        <v>498</v>
      </c>
      <c r="E6" s="279">
        <v>31.2</v>
      </c>
      <c r="F6" s="401" t="s">
        <v>499</v>
      </c>
      <c r="G6" s="276">
        <v>10</v>
      </c>
      <c r="H6" s="402">
        <f>'BDI materiais - BDI serviços'!$C$49</f>
        <v>0.26152380952380949</v>
      </c>
      <c r="I6" s="277">
        <f t="shared" si="0"/>
        <v>39.359542857142856</v>
      </c>
      <c r="J6" s="277">
        <f t="shared" si="1"/>
        <v>393.59542857142856</v>
      </c>
      <c r="K6" s="403" t="s">
        <v>500</v>
      </c>
      <c r="L6" s="278" t="s">
        <v>81</v>
      </c>
    </row>
    <row r="7" spans="1:12" ht="15.75" customHeight="1">
      <c r="A7" s="671" t="s">
        <v>174</v>
      </c>
      <c r="B7" s="671"/>
      <c r="C7" s="671"/>
      <c r="D7" s="275" t="s">
        <v>494</v>
      </c>
      <c r="E7" s="279">
        <v>32.25</v>
      </c>
      <c r="F7" s="401" t="s">
        <v>495</v>
      </c>
      <c r="G7" s="276">
        <v>20</v>
      </c>
      <c r="H7" s="402">
        <f>'BDI materiais - BDI serviços'!$C$49</f>
        <v>0.26152380952380949</v>
      </c>
      <c r="I7" s="277">
        <f>E7+(E7*H7)</f>
        <v>40.684142857142859</v>
      </c>
      <c r="J7" s="277">
        <f>I7*G7</f>
        <v>813.68285714285719</v>
      </c>
      <c r="K7" s="403" t="s">
        <v>496</v>
      </c>
      <c r="L7" s="278" t="s">
        <v>81</v>
      </c>
    </row>
    <row r="8" spans="1:12" ht="15.75" customHeight="1">
      <c r="A8" s="671" t="s">
        <v>176</v>
      </c>
      <c r="B8" s="671"/>
      <c r="C8" s="671"/>
      <c r="D8" s="275" t="s">
        <v>491</v>
      </c>
      <c r="E8" s="279">
        <v>33.909999999999997</v>
      </c>
      <c r="F8" s="401" t="s">
        <v>492</v>
      </c>
      <c r="G8" s="276">
        <v>20</v>
      </c>
      <c r="H8" s="402">
        <f>'BDI materiais - BDI serviços'!$C$49</f>
        <v>0.26152380952380949</v>
      </c>
      <c r="I8" s="277">
        <f>E8+(E8*H8)</f>
        <v>42.778272380952373</v>
      </c>
      <c r="J8" s="277">
        <f>I8*G8</f>
        <v>855.56544761904752</v>
      </c>
      <c r="K8" s="403" t="s">
        <v>493</v>
      </c>
      <c r="L8" s="278" t="s">
        <v>81</v>
      </c>
    </row>
    <row r="9" spans="1:12" ht="15.75" customHeight="1">
      <c r="A9" s="671" t="s">
        <v>175</v>
      </c>
      <c r="B9" s="671"/>
      <c r="C9" s="671"/>
      <c r="D9" s="275" t="s">
        <v>497</v>
      </c>
      <c r="E9" s="279">
        <v>25.65</v>
      </c>
      <c r="F9" s="401" t="s">
        <v>606</v>
      </c>
      <c r="G9" s="276">
        <v>10</v>
      </c>
      <c r="H9" s="402">
        <f>'BDI materiais - BDI serviços'!$C$49</f>
        <v>0.26152380952380949</v>
      </c>
      <c r="I9" s="277">
        <f>E9+(E9*H9)</f>
        <v>32.358085714285714</v>
      </c>
      <c r="J9" s="277">
        <f>I9*G9</f>
        <v>323.58085714285716</v>
      </c>
      <c r="K9" s="404" t="s">
        <v>625</v>
      </c>
      <c r="L9" s="278" t="s">
        <v>81</v>
      </c>
    </row>
    <row r="10" spans="1:12" ht="15.75" customHeight="1">
      <c r="A10" s="671" t="s">
        <v>504</v>
      </c>
      <c r="B10" s="671"/>
      <c r="C10" s="671"/>
      <c r="D10" s="275" t="s">
        <v>505</v>
      </c>
      <c r="E10" s="279">
        <v>32.03</v>
      </c>
      <c r="F10" s="401" t="s">
        <v>506</v>
      </c>
      <c r="G10" s="276">
        <v>10</v>
      </c>
      <c r="H10" s="402">
        <f>'BDI materiais - BDI serviços'!$C$49</f>
        <v>0.26152380952380949</v>
      </c>
      <c r="I10" s="277">
        <f t="shared" ref="I10:I16" si="2">E10+(E10*H10)</f>
        <v>40.40660761904762</v>
      </c>
      <c r="J10" s="277">
        <f t="shared" ref="J10:J16" si="3">I10*G10</f>
        <v>404.06607619047622</v>
      </c>
      <c r="K10" s="403" t="s">
        <v>507</v>
      </c>
      <c r="L10" s="278" t="s">
        <v>81</v>
      </c>
    </row>
    <row r="11" spans="1:12" ht="15.75" customHeight="1">
      <c r="A11" s="671" t="s">
        <v>512</v>
      </c>
      <c r="B11" s="671"/>
      <c r="C11" s="671"/>
      <c r="D11" s="275" t="s">
        <v>513</v>
      </c>
      <c r="E11" s="279">
        <v>24.34</v>
      </c>
      <c r="F11" s="401" t="s">
        <v>607</v>
      </c>
      <c r="G11" s="276">
        <v>5</v>
      </c>
      <c r="H11" s="402">
        <f>'BDI materiais - BDI serviços'!$C$49</f>
        <v>0.26152380952380949</v>
      </c>
      <c r="I11" s="277">
        <f t="shared" si="2"/>
        <v>30.705489523809522</v>
      </c>
      <c r="J11" s="277">
        <f t="shared" si="3"/>
        <v>153.52744761904762</v>
      </c>
      <c r="K11" s="403" t="s">
        <v>626</v>
      </c>
      <c r="L11" s="278" t="s">
        <v>81</v>
      </c>
    </row>
    <row r="12" spans="1:12" ht="15.75" customHeight="1">
      <c r="A12" s="671" t="s">
        <v>508</v>
      </c>
      <c r="B12" s="671"/>
      <c r="C12" s="671"/>
      <c r="D12" s="275" t="s">
        <v>509</v>
      </c>
      <c r="E12" s="279">
        <v>30.77</v>
      </c>
      <c r="F12" s="401" t="s">
        <v>510</v>
      </c>
      <c r="G12" s="276">
        <v>5</v>
      </c>
      <c r="H12" s="402">
        <f>'BDI materiais - BDI serviços'!$C$49</f>
        <v>0.26152380952380949</v>
      </c>
      <c r="I12" s="277">
        <f t="shared" si="2"/>
        <v>38.817087619047619</v>
      </c>
      <c r="J12" s="277">
        <f t="shared" si="3"/>
        <v>194.08543809523809</v>
      </c>
      <c r="K12" s="403" t="s">
        <v>511</v>
      </c>
      <c r="L12" s="278" t="s">
        <v>81</v>
      </c>
    </row>
    <row r="13" spans="1:12" ht="15.75" customHeight="1">
      <c r="A13" s="671" t="s">
        <v>519</v>
      </c>
      <c r="B13" s="671"/>
      <c r="C13" s="671"/>
      <c r="D13" s="275" t="s">
        <v>520</v>
      </c>
      <c r="E13" s="279">
        <v>32.03</v>
      </c>
      <c r="F13" s="401" t="s">
        <v>608</v>
      </c>
      <c r="G13" s="276">
        <v>5</v>
      </c>
      <c r="H13" s="402">
        <f>'BDI materiais - BDI serviços'!$C$49</f>
        <v>0.26152380952380949</v>
      </c>
      <c r="I13" s="277">
        <f t="shared" si="2"/>
        <v>40.40660761904762</v>
      </c>
      <c r="J13" s="277">
        <f t="shared" si="3"/>
        <v>202.03303809523811</v>
      </c>
      <c r="K13" s="403" t="s">
        <v>627</v>
      </c>
      <c r="L13" s="278" t="s">
        <v>81</v>
      </c>
    </row>
    <row r="14" spans="1:12" ht="15.75" customHeight="1">
      <c r="A14" s="671" t="s">
        <v>521</v>
      </c>
      <c r="B14" s="671"/>
      <c r="C14" s="671"/>
      <c r="D14" s="275" t="s">
        <v>522</v>
      </c>
      <c r="E14" s="279">
        <v>45.83</v>
      </c>
      <c r="F14" s="401" t="s">
        <v>609</v>
      </c>
      <c r="G14" s="276">
        <v>10</v>
      </c>
      <c r="H14" s="402">
        <f>'BDI materiais - BDI serviços'!$C$49</f>
        <v>0.26152380952380949</v>
      </c>
      <c r="I14" s="277">
        <f t="shared" si="2"/>
        <v>57.815636190476184</v>
      </c>
      <c r="J14" s="277">
        <f t="shared" si="3"/>
        <v>578.15636190476187</v>
      </c>
      <c r="K14" s="403" t="s">
        <v>628</v>
      </c>
      <c r="L14" s="278" t="s">
        <v>81</v>
      </c>
    </row>
    <row r="15" spans="1:12" ht="15.75" customHeight="1">
      <c r="A15" s="671" t="s">
        <v>534</v>
      </c>
      <c r="B15" s="671"/>
      <c r="C15" s="671"/>
      <c r="D15" s="275" t="s">
        <v>488</v>
      </c>
      <c r="E15" s="279">
        <v>32.65</v>
      </c>
      <c r="F15" s="401" t="s">
        <v>486</v>
      </c>
      <c r="G15" s="276">
        <v>5</v>
      </c>
      <c r="H15" s="402">
        <f>'BDI materiais - BDI serviços'!$C$49</f>
        <v>0.26152380952380949</v>
      </c>
      <c r="I15" s="277">
        <f t="shared" si="2"/>
        <v>41.18875238095238</v>
      </c>
      <c r="J15" s="277">
        <f t="shared" si="3"/>
        <v>205.94376190476191</v>
      </c>
      <c r="K15" s="403" t="s">
        <v>487</v>
      </c>
      <c r="L15" s="278" t="s">
        <v>81</v>
      </c>
    </row>
    <row r="16" spans="1:12" ht="15.75" customHeight="1" thickBot="1">
      <c r="A16" s="671" t="s">
        <v>36</v>
      </c>
      <c r="B16" s="671"/>
      <c r="C16" s="671"/>
      <c r="D16" s="275" t="s">
        <v>501</v>
      </c>
      <c r="E16" s="279">
        <v>31.52</v>
      </c>
      <c r="F16" s="401" t="s">
        <v>502</v>
      </c>
      <c r="G16" s="276">
        <v>10</v>
      </c>
      <c r="H16" s="402">
        <f>'BDI materiais - BDI serviços'!$C$49</f>
        <v>0.26152380952380949</v>
      </c>
      <c r="I16" s="277">
        <f t="shared" si="2"/>
        <v>39.763230476190472</v>
      </c>
      <c r="J16" s="277">
        <f t="shared" si="3"/>
        <v>397.63230476190472</v>
      </c>
      <c r="K16" s="403" t="s">
        <v>503</v>
      </c>
      <c r="L16" s="278" t="s">
        <v>81</v>
      </c>
    </row>
    <row r="17" spans="1:10" ht="14.5" thickBot="1">
      <c r="A17" s="673" t="s">
        <v>514</v>
      </c>
      <c r="B17" s="673"/>
      <c r="C17" s="673"/>
      <c r="D17" s="673"/>
      <c r="E17" s="673"/>
      <c r="F17" s="673"/>
      <c r="G17" s="674" t="s">
        <v>515</v>
      </c>
      <c r="H17" s="674"/>
      <c r="I17" s="675" t="s">
        <v>524</v>
      </c>
      <c r="J17" s="675"/>
    </row>
    <row r="18" spans="1:10" ht="14.5" thickBot="1">
      <c r="A18" s="673"/>
      <c r="B18" s="673"/>
      <c r="C18" s="673"/>
      <c r="D18" s="673"/>
      <c r="E18" s="673"/>
      <c r="F18" s="673"/>
      <c r="G18" s="676">
        <f>SUM(J2:J16)</f>
        <v>8975.9059028571428</v>
      </c>
      <c r="H18" s="676"/>
      <c r="I18" s="675">
        <f>G18*24</f>
        <v>215421.74166857143</v>
      </c>
      <c r="J18" s="675"/>
    </row>
  </sheetData>
  <mergeCells count="21">
    <mergeCell ref="A15:C15"/>
    <mergeCell ref="A16:C16"/>
    <mergeCell ref="A10:C10"/>
    <mergeCell ref="A13:C13"/>
    <mergeCell ref="A14:C14"/>
    <mergeCell ref="A11:C11"/>
    <mergeCell ref="A12:C12"/>
    <mergeCell ref="A7:C7"/>
    <mergeCell ref="A8:C8"/>
    <mergeCell ref="A9:C9"/>
    <mergeCell ref="A1:C1"/>
    <mergeCell ref="A2:C2"/>
    <mergeCell ref="A3:C3"/>
    <mergeCell ref="A4:C4"/>
    <mergeCell ref="A5:C5"/>
    <mergeCell ref="A6:C6"/>
    <mergeCell ref="G17:H17"/>
    <mergeCell ref="I17:J17"/>
    <mergeCell ref="G18:H18"/>
    <mergeCell ref="I18:J18"/>
    <mergeCell ref="A17:F18"/>
  </mergeCells>
  <pageMargins left="0.511811024" right="0.511811024" top="0.78740157499999996" bottom="0.78740157499999996" header="0.31496062000000002" footer="0.31496062000000002"/>
  <pageSetup paperSize="9"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27799-1F03-4F57-BD24-41B3214ABE40}">
  <sheetPr>
    <tabColor indexed="34"/>
  </sheetPr>
  <dimension ref="A1:I35"/>
  <sheetViews>
    <sheetView tabSelected="1" view="pageBreakPreview" zoomScale="80" zoomScaleNormal="90" zoomScaleSheetLayoutView="80" workbookViewId="0">
      <selection activeCell="M12" sqref="M12"/>
    </sheetView>
  </sheetViews>
  <sheetFormatPr defaultColWidth="11.453125" defaultRowHeight="14.65" customHeight="1"/>
  <cols>
    <col min="1" max="1" width="6.7265625" customWidth="1"/>
    <col min="2" max="2" width="7.453125" customWidth="1"/>
    <col min="3" max="3" width="26.81640625" customWidth="1"/>
    <col min="4" max="4" width="15.26953125" customWidth="1"/>
    <col min="5" max="5" width="13.453125" customWidth="1"/>
    <col min="6" max="6" width="15.453125" customWidth="1"/>
    <col min="7" max="7" width="17.7265625" customWidth="1"/>
    <col min="8" max="8" width="13.54296875" customWidth="1"/>
    <col min="9" max="9" width="19.6328125" customWidth="1"/>
  </cols>
  <sheetData>
    <row r="1" spans="1:9" ht="14.65" customHeight="1">
      <c r="A1" s="813"/>
      <c r="B1" s="813"/>
      <c r="C1" s="813"/>
      <c r="D1" s="813"/>
      <c r="E1" s="813"/>
      <c r="F1" s="312"/>
    </row>
    <row r="2" spans="1:9" ht="25.5" customHeight="1">
      <c r="A2" s="313" t="s">
        <v>177</v>
      </c>
      <c r="B2" s="313"/>
      <c r="C2" s="820" t="s">
        <v>535</v>
      </c>
      <c r="D2" s="820"/>
      <c r="E2" s="820"/>
      <c r="F2" s="820"/>
      <c r="G2" s="820"/>
      <c r="H2" s="820"/>
      <c r="I2" s="820"/>
    </row>
    <row r="3" spans="1:9" ht="27" customHeight="1">
      <c r="A3" s="814">
        <v>1</v>
      </c>
      <c r="B3" s="816" t="s">
        <v>15</v>
      </c>
      <c r="C3" s="835" t="s">
        <v>179</v>
      </c>
      <c r="D3" s="836"/>
      <c r="E3" s="836"/>
      <c r="F3" s="836"/>
      <c r="G3" s="836"/>
      <c r="H3" s="836"/>
      <c r="I3" s="837"/>
    </row>
    <row r="4" spans="1:9" ht="24" customHeight="1">
      <c r="A4" s="814"/>
      <c r="B4" s="816"/>
      <c r="C4" s="314" t="s">
        <v>180</v>
      </c>
      <c r="D4" s="316" t="s">
        <v>181</v>
      </c>
      <c r="E4" s="316" t="s">
        <v>182</v>
      </c>
      <c r="F4" s="829" t="s">
        <v>183</v>
      </c>
      <c r="G4" s="830"/>
      <c r="H4" s="821" t="s">
        <v>525</v>
      </c>
      <c r="I4" s="821"/>
    </row>
    <row r="5" spans="1:9" ht="14.65" customHeight="1">
      <c r="A5" s="814"/>
      <c r="B5" s="816"/>
      <c r="C5" s="317" t="s">
        <v>193</v>
      </c>
      <c r="D5" s="498">
        <v>220</v>
      </c>
      <c r="E5" s="318">
        <v>1</v>
      </c>
      <c r="F5" s="798">
        <f>'Residente DRFVCA'!J181</f>
        <v>7178.0299999999988</v>
      </c>
      <c r="G5" s="799"/>
      <c r="H5" s="824">
        <f>F5*24</f>
        <v>172272.71999999997</v>
      </c>
      <c r="I5" s="824"/>
    </row>
    <row r="6" spans="1:9" ht="14.65" customHeight="1">
      <c r="A6" s="814"/>
      <c r="B6" s="816"/>
      <c r="C6" s="317" t="s">
        <v>184</v>
      </c>
      <c r="D6" s="498">
        <v>220</v>
      </c>
      <c r="E6" s="318">
        <v>1</v>
      </c>
      <c r="F6" s="798">
        <f>'Residente DRFVCA'!J182</f>
        <v>8870.25</v>
      </c>
      <c r="G6" s="799"/>
      <c r="H6" s="824">
        <f t="shared" ref="H6:H7" si="0">F6*24</f>
        <v>212886</v>
      </c>
      <c r="I6" s="824"/>
    </row>
    <row r="7" spans="1:9" ht="14.65" customHeight="1">
      <c r="A7" s="814"/>
      <c r="B7" s="816"/>
      <c r="C7" s="319" t="s">
        <v>189</v>
      </c>
      <c r="D7" s="498">
        <v>220</v>
      </c>
      <c r="E7" s="318">
        <v>1</v>
      </c>
      <c r="F7" s="798">
        <f>'Residente DRFVCA'!J183</f>
        <v>8870.25</v>
      </c>
      <c r="G7" s="799"/>
      <c r="H7" s="824">
        <f t="shared" si="0"/>
        <v>212886</v>
      </c>
      <c r="I7" s="824"/>
    </row>
    <row r="8" spans="1:9" ht="23.25" customHeight="1">
      <c r="A8" s="814"/>
      <c r="B8" s="816"/>
      <c r="C8" s="320" t="s">
        <v>185</v>
      </c>
      <c r="D8" s="320"/>
      <c r="E8" s="321">
        <v>3</v>
      </c>
      <c r="F8" s="822">
        <f>SUM(F5:F7)</f>
        <v>24918.53</v>
      </c>
      <c r="G8" s="823"/>
      <c r="H8" s="825">
        <f>SUM(H5:H7)</f>
        <v>598044.72</v>
      </c>
      <c r="I8" s="825"/>
    </row>
    <row r="9" spans="1:9" ht="23.25" customHeight="1">
      <c r="A9" s="815"/>
      <c r="B9" s="801"/>
      <c r="C9" s="802"/>
      <c r="D9" s="802"/>
      <c r="E9" s="802"/>
      <c r="F9" s="802"/>
      <c r="G9" s="802"/>
      <c r="H9" s="802"/>
      <c r="I9" s="803"/>
    </row>
    <row r="10" spans="1:9" ht="29.15" customHeight="1">
      <c r="A10" s="815"/>
      <c r="B10" s="810" t="s">
        <v>17</v>
      </c>
      <c r="C10" s="807" t="s">
        <v>667</v>
      </c>
      <c r="D10" s="808"/>
      <c r="E10" s="808"/>
      <c r="F10" s="808"/>
      <c r="G10" s="808"/>
      <c r="H10" s="808"/>
      <c r="I10" s="809"/>
    </row>
    <row r="11" spans="1:9" ht="23.25" customHeight="1">
      <c r="A11" s="815"/>
      <c r="B11" s="811"/>
      <c r="C11" s="442" t="s">
        <v>180</v>
      </c>
      <c r="D11" s="452" t="s">
        <v>665</v>
      </c>
      <c r="E11" s="442" t="s">
        <v>659</v>
      </c>
      <c r="F11" s="442" t="s">
        <v>347</v>
      </c>
      <c r="G11" s="444" t="s">
        <v>648</v>
      </c>
      <c r="H11" s="442" t="s">
        <v>660</v>
      </c>
      <c r="I11" s="443" t="s">
        <v>661</v>
      </c>
    </row>
    <row r="12" spans="1:9" ht="23.25" customHeight="1">
      <c r="A12" s="815"/>
      <c r="B12" s="811"/>
      <c r="C12" s="442" t="s">
        <v>193</v>
      </c>
      <c r="D12" s="514">
        <v>64</v>
      </c>
      <c r="E12" s="449">
        <f>'Atendimento as ARF DRFVCA'!E2</f>
        <v>24.951499999999996</v>
      </c>
      <c r="F12" s="450">
        <f>'Atendimento as ARF DRFVCA'!H2</f>
        <v>0.26152380952380949</v>
      </c>
      <c r="G12" s="445">
        <f>'Atendimento as ARF DRFVCA'!I2</f>
        <v>31.476911333333327</v>
      </c>
      <c r="H12" s="448">
        <f>G12*D12</f>
        <v>2014.5223253333329</v>
      </c>
      <c r="I12" s="446">
        <f>H12*24</f>
        <v>48348.535807999986</v>
      </c>
    </row>
    <row r="13" spans="1:9" ht="23.25" customHeight="1">
      <c r="A13" s="815"/>
      <c r="B13" s="811"/>
      <c r="C13" s="442" t="s">
        <v>37</v>
      </c>
      <c r="D13" s="514">
        <v>64</v>
      </c>
      <c r="E13" s="449">
        <f>'Atendimento as ARF DRFVCA'!E3</f>
        <v>32.65</v>
      </c>
      <c r="F13" s="450">
        <f>'Atendimento as ARF DRFVCA'!H3</f>
        <v>0.26152380952380949</v>
      </c>
      <c r="G13" s="445">
        <f>'Atendimento as ARF DRFVCA'!I3</f>
        <v>41.18875238095238</v>
      </c>
      <c r="H13" s="448">
        <f t="shared" ref="H13:H14" si="1">G13*D13</f>
        <v>2636.0801523809523</v>
      </c>
      <c r="I13" s="446">
        <f t="shared" ref="I13:I14" si="2">H13*24</f>
        <v>63265.923657142856</v>
      </c>
    </row>
    <row r="14" spans="1:9" ht="23.25" customHeight="1">
      <c r="A14" s="815"/>
      <c r="B14" s="811"/>
      <c r="C14" s="442" t="s">
        <v>636</v>
      </c>
      <c r="D14" s="514">
        <v>64</v>
      </c>
      <c r="E14" s="449">
        <f>'Atendimento as ARF DRFVCA'!E4</f>
        <v>30.43</v>
      </c>
      <c r="F14" s="450">
        <f>'Atendimento as ARF DRFVCA'!H4</f>
        <v>0.26152380952380949</v>
      </c>
      <c r="G14" s="445">
        <f>'Atendimento as ARF DRFVCA'!I4</f>
        <v>38.388169523809523</v>
      </c>
      <c r="H14" s="448">
        <f t="shared" si="1"/>
        <v>2456.8428495238095</v>
      </c>
      <c r="I14" s="446">
        <f t="shared" si="2"/>
        <v>58964.228388571428</v>
      </c>
    </row>
    <row r="15" spans="1:9" ht="23.25" customHeight="1">
      <c r="A15" s="815"/>
      <c r="B15" s="812"/>
      <c r="C15" s="801" t="s">
        <v>662</v>
      </c>
      <c r="D15" s="802"/>
      <c r="E15" s="802"/>
      <c r="F15" s="802"/>
      <c r="G15" s="803"/>
      <c r="H15" s="448">
        <f>SUM(H12:H14)</f>
        <v>7107.4453272380943</v>
      </c>
      <c r="I15" s="447">
        <f>SUM(I12:I14)</f>
        <v>170578.68785371428</v>
      </c>
    </row>
    <row r="16" spans="1:9" ht="14.65" customHeight="1">
      <c r="A16" s="814"/>
      <c r="B16" s="817"/>
      <c r="C16" s="817"/>
      <c r="D16" s="817"/>
      <c r="E16" s="817"/>
      <c r="F16" s="817"/>
      <c r="G16" s="817"/>
      <c r="H16" s="817"/>
      <c r="I16" s="151"/>
    </row>
    <row r="17" spans="1:9" ht="31.5" customHeight="1">
      <c r="A17" s="814"/>
      <c r="B17" s="818" t="s">
        <v>20</v>
      </c>
      <c r="C17" s="322" t="s">
        <v>664</v>
      </c>
      <c r="D17" s="322"/>
      <c r="E17" s="322"/>
      <c r="F17" s="322"/>
      <c r="G17" s="322"/>
      <c r="H17" s="323"/>
      <c r="I17" s="323"/>
    </row>
    <row r="18" spans="1:9" ht="49.5" customHeight="1">
      <c r="A18" s="814"/>
      <c r="B18" s="818"/>
      <c r="C18" s="314" t="s">
        <v>180</v>
      </c>
      <c r="D18" s="314" t="s">
        <v>527</v>
      </c>
      <c r="E18" s="314" t="s">
        <v>526</v>
      </c>
      <c r="F18" s="314" t="s">
        <v>528</v>
      </c>
      <c r="G18" s="94" t="s">
        <v>649</v>
      </c>
      <c r="H18" s="94" t="s">
        <v>650</v>
      </c>
      <c r="I18" s="94" t="s">
        <v>651</v>
      </c>
    </row>
    <row r="19" spans="1:9" ht="12.5">
      <c r="A19" s="814"/>
      <c r="B19" s="818"/>
      <c r="C19" s="332" t="s">
        <v>47</v>
      </c>
      <c r="D19" s="314">
        <v>8</v>
      </c>
      <c r="E19" s="314">
        <f>D19*24</f>
        <v>192</v>
      </c>
      <c r="F19" s="407">
        <f>'Apoio DRFVCA'!E2</f>
        <v>135.07</v>
      </c>
      <c r="G19" s="437">
        <f>'Apoio DRFVCA'!H2</f>
        <v>0.26152380952380949</v>
      </c>
      <c r="H19" s="438">
        <f>F19+(F19*G19)</f>
        <v>170.39402095238094</v>
      </c>
      <c r="I19" s="282">
        <f>H19*D19</f>
        <v>1363.1521676190475</v>
      </c>
    </row>
    <row r="20" spans="1:9" ht="14.65" customHeight="1">
      <c r="A20" s="814"/>
      <c r="B20" s="818"/>
      <c r="C20" s="317" t="s">
        <v>172</v>
      </c>
      <c r="D20" s="324">
        <v>8</v>
      </c>
      <c r="E20" s="324">
        <f>D20*24</f>
        <v>192</v>
      </c>
      <c r="F20" s="407">
        <f>'Apoio DRFVCA'!E3</f>
        <v>135.07</v>
      </c>
      <c r="G20" s="437">
        <f>'Apoio DRFVCA'!H3</f>
        <v>0.26152380952380949</v>
      </c>
      <c r="H20" s="438">
        <f t="shared" ref="H20:H33" si="3">F20+(F20*G20)</f>
        <v>170.39402095238094</v>
      </c>
      <c r="I20" s="282">
        <f t="shared" ref="I20:I33" si="4">H20*D20</f>
        <v>1363.1521676190475</v>
      </c>
    </row>
    <row r="21" spans="1:9" ht="14.65" customHeight="1">
      <c r="A21" s="814"/>
      <c r="B21" s="818"/>
      <c r="C21" s="317" t="s">
        <v>190</v>
      </c>
      <c r="D21" s="324">
        <v>8</v>
      </c>
      <c r="E21" s="324">
        <f t="shared" ref="E21:E23" si="5">D21*24</f>
        <v>192</v>
      </c>
      <c r="F21" s="407">
        <f>'Apoio DRFVCA'!E4</f>
        <v>135.07</v>
      </c>
      <c r="G21" s="437">
        <f>'Apoio DRFVCA'!H4</f>
        <v>0.26152380952380949</v>
      </c>
      <c r="H21" s="438">
        <f t="shared" si="3"/>
        <v>170.39402095238094</v>
      </c>
      <c r="I21" s="282">
        <f t="shared" si="4"/>
        <v>1363.1521676190475</v>
      </c>
    </row>
    <row r="22" spans="1:9" ht="14.65" customHeight="1">
      <c r="A22" s="814"/>
      <c r="B22" s="818"/>
      <c r="C22" s="317" t="s">
        <v>169</v>
      </c>
      <c r="D22" s="324">
        <v>10</v>
      </c>
      <c r="E22" s="324">
        <f t="shared" si="5"/>
        <v>240</v>
      </c>
      <c r="F22" s="407">
        <f>'Apoio DRFVCA'!E5</f>
        <v>28.9</v>
      </c>
      <c r="G22" s="437">
        <f>'Apoio DRFVCA'!H5</f>
        <v>0.26152380952380949</v>
      </c>
      <c r="H22" s="438">
        <f t="shared" si="3"/>
        <v>36.458038095238095</v>
      </c>
      <c r="I22" s="282">
        <f t="shared" si="4"/>
        <v>364.58038095238095</v>
      </c>
    </row>
    <row r="23" spans="1:9" ht="14.65" customHeight="1">
      <c r="A23" s="814"/>
      <c r="B23" s="818"/>
      <c r="C23" s="317" t="s">
        <v>173</v>
      </c>
      <c r="D23" s="324">
        <v>10</v>
      </c>
      <c r="E23" s="324">
        <f t="shared" si="5"/>
        <v>240</v>
      </c>
      <c r="F23" s="407">
        <f>'Apoio DRFVCA'!E6</f>
        <v>31.2</v>
      </c>
      <c r="G23" s="437">
        <f>'Apoio DRFVCA'!H6</f>
        <v>0.26152380952380949</v>
      </c>
      <c r="H23" s="438">
        <f t="shared" si="3"/>
        <v>39.359542857142856</v>
      </c>
      <c r="I23" s="282">
        <f t="shared" si="4"/>
        <v>393.59542857142856</v>
      </c>
    </row>
    <row r="24" spans="1:9" ht="14.65" customHeight="1">
      <c r="A24" s="834"/>
      <c r="B24" s="838"/>
      <c r="C24" s="317" t="s">
        <v>174</v>
      </c>
      <c r="D24" s="324">
        <v>20</v>
      </c>
      <c r="E24" s="324">
        <f>D24*24</f>
        <v>480</v>
      </c>
      <c r="F24" s="407">
        <f>'Apoio DRFVCA'!E7</f>
        <v>32.25</v>
      </c>
      <c r="G24" s="437">
        <f>'Apoio DRFVCA'!H7</f>
        <v>0.26152380952380949</v>
      </c>
      <c r="H24" s="438">
        <f t="shared" si="3"/>
        <v>40.684142857142859</v>
      </c>
      <c r="I24" s="282">
        <f t="shared" si="4"/>
        <v>813.68285714285719</v>
      </c>
    </row>
    <row r="25" spans="1:9" ht="14.65" customHeight="1">
      <c r="A25" s="834"/>
      <c r="B25" s="838"/>
      <c r="C25" s="317" t="s">
        <v>176</v>
      </c>
      <c r="D25" s="324">
        <v>20</v>
      </c>
      <c r="E25" s="324">
        <f>D25*24</f>
        <v>480</v>
      </c>
      <c r="F25" s="407">
        <f>'Apoio DRFVCA'!E8</f>
        <v>33.909999999999997</v>
      </c>
      <c r="G25" s="437">
        <f>'Apoio DRFVCA'!H8</f>
        <v>0.26152380952380949</v>
      </c>
      <c r="H25" s="438">
        <f t="shared" si="3"/>
        <v>42.778272380952373</v>
      </c>
      <c r="I25" s="282">
        <f t="shared" si="4"/>
        <v>855.56544761904752</v>
      </c>
    </row>
    <row r="26" spans="1:9" ht="14.65" customHeight="1">
      <c r="A26" s="834"/>
      <c r="B26" s="838"/>
      <c r="C26" s="317" t="s">
        <v>175</v>
      </c>
      <c r="D26" s="324">
        <v>10</v>
      </c>
      <c r="E26" s="324">
        <f>D26*24</f>
        <v>240</v>
      </c>
      <c r="F26" s="407">
        <f>'Apoio DRFVCA'!E9</f>
        <v>25.65</v>
      </c>
      <c r="G26" s="437">
        <f>'Apoio DRFVCA'!H9</f>
        <v>0.26152380952380949</v>
      </c>
      <c r="H26" s="438">
        <f t="shared" si="3"/>
        <v>32.358085714285714</v>
      </c>
      <c r="I26" s="282">
        <f t="shared" si="4"/>
        <v>323.58085714285716</v>
      </c>
    </row>
    <row r="27" spans="1:9" ht="14.65" customHeight="1">
      <c r="A27" s="834"/>
      <c r="B27" s="838"/>
      <c r="C27" s="317" t="s">
        <v>504</v>
      </c>
      <c r="D27" s="326">
        <v>10</v>
      </c>
      <c r="E27" s="324">
        <f t="shared" ref="E27:E33" si="6">D27*24</f>
        <v>240</v>
      </c>
      <c r="F27" s="407">
        <f>'Apoio DRFVCA'!E10</f>
        <v>32.03</v>
      </c>
      <c r="G27" s="437">
        <f>'Apoio DRFVCA'!H10</f>
        <v>0.26152380952380949</v>
      </c>
      <c r="H27" s="438">
        <f t="shared" si="3"/>
        <v>40.40660761904762</v>
      </c>
      <c r="I27" s="282">
        <f t="shared" si="4"/>
        <v>404.06607619047622</v>
      </c>
    </row>
    <row r="28" spans="1:9" ht="14.65" customHeight="1">
      <c r="A28" s="834"/>
      <c r="B28" s="838"/>
      <c r="C28" s="327" t="s">
        <v>512</v>
      </c>
      <c r="D28" s="326">
        <v>5</v>
      </c>
      <c r="E28" s="324">
        <f t="shared" si="6"/>
        <v>120</v>
      </c>
      <c r="F28" s="407">
        <f>'Apoio DRFVCA'!E11</f>
        <v>24.34</v>
      </c>
      <c r="G28" s="437">
        <f>'Apoio DRFVCA'!H11</f>
        <v>0.26152380952380949</v>
      </c>
      <c r="H28" s="438">
        <f t="shared" si="3"/>
        <v>30.705489523809522</v>
      </c>
      <c r="I28" s="282">
        <f t="shared" si="4"/>
        <v>153.52744761904762</v>
      </c>
    </row>
    <row r="29" spans="1:9" ht="14.65" customHeight="1">
      <c r="A29" s="834"/>
      <c r="B29" s="838"/>
      <c r="C29" s="327" t="s">
        <v>508</v>
      </c>
      <c r="D29" s="326">
        <v>5</v>
      </c>
      <c r="E29" s="324">
        <f t="shared" si="6"/>
        <v>120</v>
      </c>
      <c r="F29" s="407">
        <f>'Apoio DRFVCA'!E12</f>
        <v>30.77</v>
      </c>
      <c r="G29" s="437">
        <f>'Apoio DRFVCA'!H12</f>
        <v>0.26152380952380949</v>
      </c>
      <c r="H29" s="438">
        <f t="shared" si="3"/>
        <v>38.817087619047619</v>
      </c>
      <c r="I29" s="282">
        <f t="shared" si="4"/>
        <v>194.08543809523809</v>
      </c>
    </row>
    <row r="30" spans="1:9" ht="14.65" customHeight="1">
      <c r="A30" s="834"/>
      <c r="B30" s="838"/>
      <c r="C30" s="327" t="s">
        <v>519</v>
      </c>
      <c r="D30" s="326">
        <v>5</v>
      </c>
      <c r="E30" s="324">
        <f t="shared" si="6"/>
        <v>120</v>
      </c>
      <c r="F30" s="407">
        <f>'Apoio DRFVCA'!E13</f>
        <v>32.03</v>
      </c>
      <c r="G30" s="437">
        <f>'Apoio DRFVCA'!H13</f>
        <v>0.26152380952380949</v>
      </c>
      <c r="H30" s="438">
        <f t="shared" si="3"/>
        <v>40.40660761904762</v>
      </c>
      <c r="I30" s="282">
        <f t="shared" si="4"/>
        <v>202.03303809523811</v>
      </c>
    </row>
    <row r="31" spans="1:9" ht="14.65" customHeight="1">
      <c r="A31" s="834"/>
      <c r="B31" s="838"/>
      <c r="C31" s="327" t="s">
        <v>521</v>
      </c>
      <c r="D31" s="326">
        <v>10</v>
      </c>
      <c r="E31" s="324">
        <f t="shared" si="6"/>
        <v>240</v>
      </c>
      <c r="F31" s="407">
        <f>'Apoio DRFVCA'!E14</f>
        <v>45.83</v>
      </c>
      <c r="G31" s="437">
        <f>'Apoio DRFVCA'!H14</f>
        <v>0.26152380952380949</v>
      </c>
      <c r="H31" s="438">
        <f t="shared" si="3"/>
        <v>57.815636190476184</v>
      </c>
      <c r="I31" s="282">
        <f t="shared" si="4"/>
        <v>578.15636190476187</v>
      </c>
    </row>
    <row r="32" spans="1:9" ht="14.65" customHeight="1">
      <c r="A32" s="834"/>
      <c r="B32" s="838"/>
      <c r="C32" s="327" t="s">
        <v>534</v>
      </c>
      <c r="D32" s="326">
        <v>5</v>
      </c>
      <c r="E32" s="324">
        <f t="shared" si="6"/>
        <v>120</v>
      </c>
      <c r="F32" s="407">
        <f>'Apoio DRFVCA'!E15</f>
        <v>32.65</v>
      </c>
      <c r="G32" s="437">
        <f>'Apoio DRFVCA'!H15</f>
        <v>0.26152380952380949</v>
      </c>
      <c r="H32" s="438">
        <f t="shared" si="3"/>
        <v>41.18875238095238</v>
      </c>
      <c r="I32" s="282">
        <f t="shared" si="4"/>
        <v>205.94376190476191</v>
      </c>
    </row>
    <row r="33" spans="1:9" ht="14.65" customHeight="1">
      <c r="A33" s="834"/>
      <c r="B33" s="838"/>
      <c r="C33" s="327" t="s">
        <v>36</v>
      </c>
      <c r="D33" s="326">
        <v>10</v>
      </c>
      <c r="E33" s="324">
        <f t="shared" si="6"/>
        <v>240</v>
      </c>
      <c r="F33" s="407">
        <f>'Apoio DRFVCA'!E16</f>
        <v>31.52</v>
      </c>
      <c r="G33" s="437">
        <f>'Apoio DRFVCA'!H16</f>
        <v>0.26152380952380949</v>
      </c>
      <c r="H33" s="438">
        <f t="shared" si="3"/>
        <v>39.763230476190472</v>
      </c>
      <c r="I33" s="282">
        <f t="shared" si="4"/>
        <v>397.63230476190472</v>
      </c>
    </row>
    <row r="34" spans="1:9" ht="14.65" customHeight="1">
      <c r="A34" s="814"/>
      <c r="B34" s="818"/>
      <c r="C34" s="328" t="s">
        <v>187</v>
      </c>
      <c r="D34" s="326">
        <f>SUM(D19:D33)</f>
        <v>144</v>
      </c>
      <c r="E34" s="326">
        <f>SUM(E19:E33)</f>
        <v>3456</v>
      </c>
      <c r="F34" s="410"/>
      <c r="G34" s="409"/>
      <c r="H34" s="409"/>
      <c r="I34" s="330">
        <f>SUM(I19:I33)</f>
        <v>8975.9059028571428</v>
      </c>
    </row>
    <row r="35" spans="1:9" ht="14.65" customHeight="1">
      <c r="A35" s="814"/>
      <c r="B35" s="819" t="s">
        <v>529</v>
      </c>
      <c r="C35" s="819"/>
      <c r="D35" s="819"/>
      <c r="E35" s="819"/>
      <c r="F35" s="819"/>
      <c r="G35" s="819"/>
      <c r="H35" s="819"/>
      <c r="I35" s="331">
        <f>I34*24</f>
        <v>215421.74166857143</v>
      </c>
    </row>
  </sheetData>
  <sheetProtection selectLockedCells="1" selectUnlockedCells="1"/>
  <mergeCells count="22">
    <mergeCell ref="B16:H16"/>
    <mergeCell ref="A1:E1"/>
    <mergeCell ref="C2:I2"/>
    <mergeCell ref="A3:A35"/>
    <mergeCell ref="B3:B8"/>
    <mergeCell ref="C3:I3"/>
    <mergeCell ref="F4:G4"/>
    <mergeCell ref="H4:I4"/>
    <mergeCell ref="F5:G5"/>
    <mergeCell ref="H5:I5"/>
    <mergeCell ref="F6:G6"/>
    <mergeCell ref="B17:B34"/>
    <mergeCell ref="B35:H35"/>
    <mergeCell ref="H6:I6"/>
    <mergeCell ref="F7:G7"/>
    <mergeCell ref="B10:B15"/>
    <mergeCell ref="C10:I10"/>
    <mergeCell ref="C15:G15"/>
    <mergeCell ref="B9:I9"/>
    <mergeCell ref="H7:I7"/>
    <mergeCell ref="F8:G8"/>
    <mergeCell ref="H8:I8"/>
  </mergeCells>
  <pageMargins left="0.78749999999999998" right="0.78749999999999998" top="1.0527777777777778" bottom="1.0527777777777778" header="0.78749999999999998" footer="0.78749999999999998"/>
  <pageSetup paperSize="9" scale="64"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43F5-143E-4A98-91F4-FF90F98B71A3}">
  <sheetPr>
    <tabColor indexed="34"/>
  </sheetPr>
  <dimension ref="A1:IM178"/>
  <sheetViews>
    <sheetView view="pageBreakPreview" topLeftCell="A153" zoomScale="80" zoomScaleNormal="100" zoomScaleSheetLayoutView="80" workbookViewId="0">
      <selection activeCell="N21" sqref="N21:U21"/>
    </sheetView>
  </sheetViews>
  <sheetFormatPr defaultColWidth="8.7265625" defaultRowHeight="14.65" customHeight="1"/>
  <cols>
    <col min="1" max="1" width="13.26953125" style="13" customWidth="1"/>
    <col min="2" max="2" width="14" style="13" customWidth="1"/>
    <col min="3" max="3" width="12.81640625" style="13" customWidth="1"/>
    <col min="4" max="4" width="16.1796875" style="13" customWidth="1"/>
    <col min="5" max="5" width="13.1796875" style="13" customWidth="1"/>
    <col min="6" max="6" width="14" style="13" customWidth="1"/>
    <col min="7" max="7" width="11.7265625" style="13" customWidth="1"/>
    <col min="8" max="8" width="10.7265625" style="13" customWidth="1"/>
    <col min="9" max="9" width="11.7265625" style="14" customWidth="1"/>
    <col min="10" max="10" width="16.26953125" style="13" customWidth="1"/>
    <col min="11" max="247" width="8.7265625" style="13" customWidth="1"/>
  </cols>
  <sheetData>
    <row r="1" spans="1:10" ht="24.25" customHeight="1">
      <c r="A1" s="540" t="s">
        <v>10</v>
      </c>
      <c r="B1" s="540"/>
      <c r="C1" s="540"/>
      <c r="D1" s="540"/>
      <c r="E1" s="540"/>
      <c r="F1" s="540"/>
      <c r="G1" s="540"/>
      <c r="H1" s="540"/>
      <c r="I1" s="540"/>
      <c r="J1" s="540"/>
    </row>
    <row r="2" spans="1:10" ht="48.25" customHeight="1">
      <c r="A2" s="541" t="s">
        <v>610</v>
      </c>
      <c r="B2" s="541"/>
      <c r="C2" s="541"/>
      <c r="D2" s="541"/>
      <c r="E2" s="541"/>
      <c r="F2" s="541"/>
      <c r="G2" s="541"/>
      <c r="H2" s="541"/>
      <c r="I2" s="541"/>
      <c r="J2" s="541"/>
    </row>
    <row r="3" spans="1:10" ht="14.65" customHeight="1">
      <c r="A3" s="542" t="s">
        <v>11</v>
      </c>
      <c r="B3" s="542"/>
      <c r="C3" s="542"/>
      <c r="D3" s="542"/>
      <c r="E3" s="542"/>
      <c r="F3" s="542"/>
      <c r="G3" s="542"/>
      <c r="H3" s="670"/>
      <c r="I3" s="670"/>
      <c r="J3" s="670"/>
    </row>
    <row r="4" spans="1:10" ht="14.65" customHeight="1">
      <c r="A4" s="542" t="s">
        <v>12</v>
      </c>
      <c r="B4" s="542"/>
      <c r="C4" s="542"/>
      <c r="D4" s="542"/>
      <c r="E4" s="542"/>
      <c r="F4" s="542"/>
      <c r="G4" s="542"/>
      <c r="H4" s="670" t="s">
        <v>611</v>
      </c>
      <c r="I4" s="670"/>
      <c r="J4" s="670"/>
    </row>
    <row r="5" spans="1:10" ht="14.65" customHeight="1">
      <c r="A5" s="542" t="s">
        <v>13</v>
      </c>
      <c r="B5" s="542"/>
      <c r="C5" s="542"/>
      <c r="D5" s="542"/>
      <c r="E5" s="542"/>
      <c r="F5" s="542"/>
      <c r="G5" s="542"/>
      <c r="H5" s="542"/>
      <c r="I5" s="542"/>
      <c r="J5" s="542"/>
    </row>
    <row r="6" spans="1:10" ht="16.149999999999999" customHeight="1">
      <c r="A6" s="548" t="s">
        <v>14</v>
      </c>
      <c r="B6" s="548"/>
      <c r="C6" s="548"/>
      <c r="D6" s="548"/>
      <c r="E6" s="548"/>
      <c r="F6" s="548"/>
      <c r="G6" s="548"/>
      <c r="H6" s="548"/>
      <c r="I6" s="548"/>
      <c r="J6" s="548"/>
    </row>
    <row r="7" spans="1:10" ht="14.65" customHeight="1">
      <c r="A7" s="259" t="s">
        <v>15</v>
      </c>
      <c r="B7" s="542" t="s">
        <v>16</v>
      </c>
      <c r="C7" s="542"/>
      <c r="D7" s="542"/>
      <c r="E7" s="542"/>
      <c r="F7" s="542"/>
      <c r="G7" s="542"/>
      <c r="H7" s="544"/>
      <c r="I7" s="544"/>
      <c r="J7" s="544"/>
    </row>
    <row r="8" spans="1:10" ht="14.65" customHeight="1">
      <c r="A8" s="259" t="s">
        <v>17</v>
      </c>
      <c r="B8" s="542" t="s">
        <v>18</v>
      </c>
      <c r="C8" s="542"/>
      <c r="D8" s="542"/>
      <c r="E8" s="542"/>
      <c r="F8" s="542"/>
      <c r="G8" s="542"/>
      <c r="H8" s="544" t="s">
        <v>620</v>
      </c>
      <c r="I8" s="544"/>
      <c r="J8" s="544"/>
    </row>
    <row r="9" spans="1:10" ht="39" customHeight="1">
      <c r="A9" s="259" t="s">
        <v>20</v>
      </c>
      <c r="B9" s="542" t="s">
        <v>21</v>
      </c>
      <c r="C9" s="542"/>
      <c r="D9" s="542"/>
      <c r="E9" s="542"/>
      <c r="F9" s="542"/>
      <c r="G9" s="542"/>
      <c r="H9" s="544" t="s">
        <v>619</v>
      </c>
      <c r="I9" s="544"/>
      <c r="J9" s="544"/>
    </row>
    <row r="10" spans="1:10" ht="14.65" customHeight="1">
      <c r="A10" s="259" t="s">
        <v>22</v>
      </c>
      <c r="B10" s="542" t="s">
        <v>23</v>
      </c>
      <c r="C10" s="542"/>
      <c r="D10" s="542"/>
      <c r="E10" s="542"/>
      <c r="F10" s="542"/>
      <c r="G10" s="542"/>
      <c r="H10" s="670">
        <v>24</v>
      </c>
      <c r="I10" s="670"/>
      <c r="J10" s="670"/>
    </row>
    <row r="11" spans="1:10" ht="16.149999999999999" customHeight="1">
      <c r="A11" s="545" t="s">
        <v>24</v>
      </c>
      <c r="B11" s="545"/>
      <c r="C11" s="545"/>
      <c r="D11" s="545"/>
      <c r="E11" s="545"/>
      <c r="F11" s="545"/>
      <c r="G11" s="545"/>
      <c r="H11" s="545"/>
      <c r="I11" s="545"/>
      <c r="J11" s="545"/>
    </row>
    <row r="12" spans="1:10" ht="51" customHeight="1">
      <c r="A12" s="546" t="s">
        <v>25</v>
      </c>
      <c r="B12" s="546"/>
      <c r="C12" s="546"/>
      <c r="D12" s="546"/>
      <c r="E12" s="546"/>
      <c r="F12" s="546"/>
      <c r="G12" s="547" t="s">
        <v>26</v>
      </c>
      <c r="H12" s="547"/>
      <c r="I12" s="547"/>
      <c r="J12" s="547"/>
    </row>
    <row r="13" spans="1:10" ht="14.65" customHeight="1">
      <c r="A13" s="550" t="s">
        <v>27</v>
      </c>
      <c r="B13" s="550"/>
      <c r="C13" s="550"/>
      <c r="D13" s="550"/>
      <c r="E13" s="550"/>
      <c r="F13" s="550"/>
      <c r="G13" s="551" t="s">
        <v>28</v>
      </c>
      <c r="H13" s="551"/>
      <c r="I13" s="551"/>
      <c r="J13" s="551"/>
    </row>
    <row r="14" spans="1:10" ht="14.65" customHeight="1">
      <c r="A14" s="552"/>
      <c r="B14" s="552"/>
      <c r="C14" s="552"/>
      <c r="D14" s="552"/>
      <c r="E14" s="552"/>
      <c r="F14" s="552"/>
      <c r="G14" s="552"/>
      <c r="H14" s="552"/>
      <c r="I14" s="552"/>
      <c r="J14" s="552"/>
    </row>
    <row r="15" spans="1:10" ht="48.75" customHeight="1">
      <c r="A15" s="263" t="s">
        <v>29</v>
      </c>
      <c r="B15" s="551" t="s">
        <v>30</v>
      </c>
      <c r="C15" s="551"/>
      <c r="D15" s="551"/>
      <c r="E15" s="551"/>
      <c r="F15" s="263" t="s">
        <v>31</v>
      </c>
      <c r="G15" s="551" t="s">
        <v>32</v>
      </c>
      <c r="H15" s="551"/>
      <c r="I15" s="262" t="s">
        <v>33</v>
      </c>
      <c r="J15" s="16" t="s">
        <v>34</v>
      </c>
    </row>
    <row r="16" spans="1:10" ht="34.5" customHeight="1">
      <c r="A16" s="262" t="s">
        <v>15</v>
      </c>
      <c r="B16" s="551" t="s">
        <v>189</v>
      </c>
      <c r="C16" s="551"/>
      <c r="D16" s="551"/>
      <c r="E16" s="551"/>
      <c r="F16" s="513" t="s">
        <v>692</v>
      </c>
      <c r="G16" s="641" t="s">
        <v>621</v>
      </c>
      <c r="H16" s="567"/>
      <c r="I16" s="268">
        <v>220</v>
      </c>
      <c r="J16" s="284">
        <v>1</v>
      </c>
    </row>
    <row r="17" spans="1:245" s="13" customFormat="1" ht="14.65" customHeight="1">
      <c r="A17" s="552"/>
      <c r="B17" s="552"/>
      <c r="C17" s="552"/>
      <c r="D17" s="552"/>
      <c r="E17" s="552"/>
      <c r="F17" s="552"/>
      <c r="G17" s="552"/>
      <c r="H17" s="552"/>
      <c r="I17" s="552"/>
      <c r="J17" s="552"/>
    </row>
    <row r="18" spans="1:245" s="13" customFormat="1" ht="48.75" customHeight="1">
      <c r="A18" s="651" t="s">
        <v>40</v>
      </c>
      <c r="B18" s="652"/>
      <c r="C18" s="652"/>
      <c r="D18" s="652"/>
      <c r="E18" s="652"/>
      <c r="F18" s="652"/>
      <c r="G18" s="652"/>
      <c r="H18" s="652"/>
      <c r="I18" s="652"/>
      <c r="J18" s="653"/>
    </row>
    <row r="19" spans="1:245" s="13" customFormat="1" ht="14.65" customHeight="1">
      <c r="A19" s="631"/>
      <c r="B19" s="632"/>
      <c r="C19" s="632"/>
      <c r="D19" s="632"/>
      <c r="E19" s="632"/>
      <c r="F19" s="632"/>
      <c r="G19" s="632"/>
      <c r="H19" s="632"/>
      <c r="I19" s="632"/>
      <c r="J19" s="633"/>
    </row>
    <row r="20" spans="1:245" s="13" customFormat="1" ht="16.149999999999999" customHeight="1">
      <c r="A20" s="654" t="s">
        <v>41</v>
      </c>
      <c r="B20" s="655"/>
      <c r="C20" s="655"/>
      <c r="D20" s="655"/>
      <c r="E20" s="655"/>
      <c r="F20" s="655"/>
      <c r="G20" s="655"/>
      <c r="H20" s="655"/>
      <c r="I20" s="655"/>
      <c r="J20" s="656"/>
    </row>
    <row r="21" spans="1:245" s="261" customFormat="1" ht="46.5" customHeight="1">
      <c r="A21" s="259">
        <v>1</v>
      </c>
      <c r="B21" s="542" t="s">
        <v>42</v>
      </c>
      <c r="C21" s="542"/>
      <c r="D21" s="542"/>
      <c r="E21" s="542"/>
      <c r="F21" s="542"/>
      <c r="G21" s="542"/>
      <c r="H21" s="645" t="s">
        <v>43</v>
      </c>
      <c r="I21" s="646"/>
      <c r="J21" s="647"/>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c r="AW21" s="553"/>
      <c r="AX21" s="553"/>
      <c r="AY21" s="553"/>
      <c r="AZ21" s="553"/>
      <c r="BA21" s="553"/>
      <c r="BB21" s="553"/>
      <c r="BC21" s="553"/>
      <c r="BD21" s="553"/>
      <c r="BE21" s="553"/>
      <c r="BF21" s="553"/>
      <c r="BG21" s="553"/>
      <c r="BH21" s="553"/>
      <c r="BI21" s="553"/>
      <c r="BJ21" s="553"/>
      <c r="BK21" s="553"/>
      <c r="BL21" s="553"/>
      <c r="BM21" s="553"/>
      <c r="BN21" s="553"/>
      <c r="BO21" s="553"/>
      <c r="BP21" s="553"/>
      <c r="BQ21" s="553"/>
      <c r="BR21" s="553"/>
      <c r="BS21" s="553"/>
      <c r="BT21" s="553"/>
      <c r="BU21" s="553"/>
      <c r="BV21" s="553"/>
      <c r="BW21" s="553"/>
      <c r="BX21" s="553"/>
      <c r="BY21" s="553"/>
      <c r="BZ21" s="553"/>
      <c r="CA21" s="553"/>
      <c r="CB21" s="553"/>
      <c r="CC21" s="553"/>
      <c r="CD21" s="553"/>
      <c r="CE21" s="553"/>
      <c r="CF21" s="553"/>
      <c r="CG21" s="553"/>
      <c r="CH21" s="553"/>
      <c r="CI21" s="553"/>
      <c r="CJ21" s="553"/>
      <c r="CK21" s="553"/>
      <c r="CL21" s="553"/>
      <c r="CM21" s="553"/>
      <c r="CN21" s="553"/>
      <c r="CO21" s="553"/>
      <c r="CP21" s="553"/>
      <c r="CQ21" s="553"/>
      <c r="CR21" s="553"/>
      <c r="CS21" s="553"/>
      <c r="CT21" s="553"/>
      <c r="CU21" s="553"/>
      <c r="CV21" s="553"/>
      <c r="CW21" s="553"/>
      <c r="CX21" s="553"/>
      <c r="CY21" s="553"/>
      <c r="CZ21" s="553"/>
      <c r="DA21" s="553"/>
      <c r="DB21" s="553"/>
      <c r="DC21" s="553"/>
      <c r="DD21" s="553"/>
      <c r="DE21" s="553"/>
      <c r="DF21" s="553"/>
      <c r="DG21" s="553"/>
      <c r="DH21" s="553"/>
      <c r="DI21" s="553"/>
      <c r="DJ21" s="553"/>
      <c r="DK21" s="553"/>
      <c r="DL21" s="553"/>
      <c r="DM21" s="553"/>
      <c r="DN21" s="553"/>
      <c r="DO21" s="553"/>
      <c r="DP21" s="553"/>
      <c r="DQ21" s="553"/>
      <c r="DR21" s="553"/>
      <c r="DS21" s="553"/>
      <c r="DT21" s="553"/>
      <c r="DU21" s="553"/>
      <c r="DV21" s="553"/>
      <c r="DW21" s="553"/>
      <c r="DX21" s="553"/>
      <c r="DY21" s="553"/>
      <c r="DZ21" s="553"/>
      <c r="EA21" s="553"/>
      <c r="EB21" s="553"/>
      <c r="EC21" s="553"/>
      <c r="ED21" s="553"/>
      <c r="EE21" s="553"/>
      <c r="EF21" s="553"/>
      <c r="EG21" s="553"/>
      <c r="EH21" s="553"/>
      <c r="EI21" s="553"/>
      <c r="EJ21" s="553"/>
      <c r="EK21" s="553"/>
      <c r="EL21" s="553"/>
      <c r="EM21" s="553"/>
      <c r="EN21" s="553"/>
      <c r="EO21" s="553"/>
      <c r="EP21" s="553"/>
      <c r="EQ21" s="553"/>
      <c r="ER21" s="553"/>
      <c r="ES21" s="553"/>
      <c r="ET21" s="553"/>
      <c r="EU21" s="553"/>
      <c r="EV21" s="553"/>
      <c r="EW21" s="553"/>
      <c r="EX21" s="553"/>
      <c r="EY21" s="553"/>
      <c r="EZ21" s="553"/>
      <c r="FA21" s="553"/>
      <c r="FB21" s="553"/>
      <c r="FC21" s="553"/>
      <c r="FD21" s="553"/>
      <c r="FE21" s="553"/>
      <c r="FF21" s="553"/>
      <c r="FG21" s="553"/>
      <c r="FH21" s="553"/>
      <c r="FI21" s="553"/>
      <c r="FJ21" s="553"/>
      <c r="FK21" s="553"/>
      <c r="FL21" s="553"/>
      <c r="FM21" s="553"/>
      <c r="FN21" s="553"/>
      <c r="FO21" s="553"/>
      <c r="FP21" s="553"/>
      <c r="FQ21" s="553"/>
      <c r="FR21" s="553"/>
      <c r="FS21" s="553"/>
      <c r="FT21" s="553"/>
      <c r="FU21" s="553"/>
      <c r="FV21" s="553"/>
      <c r="FW21" s="553"/>
      <c r="FX21" s="553"/>
      <c r="FY21" s="553"/>
      <c r="FZ21" s="553"/>
      <c r="GA21" s="553"/>
      <c r="GB21" s="553"/>
      <c r="GC21" s="553"/>
      <c r="GD21" s="553"/>
      <c r="GE21" s="553"/>
      <c r="GF21" s="553"/>
      <c r="GG21" s="553"/>
      <c r="GH21" s="553"/>
      <c r="GI21" s="553"/>
      <c r="GJ21" s="553"/>
      <c r="GK21" s="553"/>
      <c r="GL21" s="553"/>
      <c r="GM21" s="553"/>
      <c r="GN21" s="553"/>
      <c r="GO21" s="553"/>
      <c r="GP21" s="553"/>
      <c r="GQ21" s="553"/>
      <c r="GR21" s="553"/>
      <c r="GS21" s="553"/>
      <c r="GT21" s="553"/>
      <c r="GU21" s="553"/>
      <c r="GV21" s="553"/>
      <c r="GW21" s="553"/>
      <c r="GX21" s="553"/>
      <c r="GY21" s="553"/>
      <c r="GZ21" s="553"/>
      <c r="HA21" s="553"/>
      <c r="HB21" s="553"/>
      <c r="HC21" s="553"/>
      <c r="HD21" s="553"/>
      <c r="HE21" s="553"/>
      <c r="HF21" s="553"/>
      <c r="HG21" s="553"/>
      <c r="HH21" s="553"/>
      <c r="HI21" s="553"/>
      <c r="HJ21" s="553"/>
      <c r="HK21" s="553"/>
      <c r="HL21" s="553"/>
      <c r="HM21" s="553"/>
      <c r="HN21" s="553"/>
      <c r="HO21" s="553"/>
      <c r="HP21" s="553"/>
      <c r="HQ21" s="553"/>
      <c r="HR21" s="553"/>
      <c r="HS21" s="553"/>
      <c r="HT21" s="553"/>
      <c r="HU21" s="553"/>
      <c r="HV21" s="553"/>
      <c r="HW21" s="553"/>
      <c r="HX21" s="553"/>
      <c r="HY21" s="553"/>
      <c r="HZ21" s="553"/>
      <c r="IA21" s="553"/>
      <c r="IB21" s="553"/>
      <c r="IC21" s="553"/>
      <c r="ID21" s="553"/>
      <c r="IE21" s="553"/>
      <c r="IF21" s="553"/>
      <c r="IG21" s="553"/>
      <c r="IH21" s="553"/>
      <c r="II21" s="553"/>
      <c r="IJ21" s="553"/>
      <c r="IK21" s="553"/>
    </row>
    <row r="22" spans="1:245" s="13" customFormat="1" ht="16.149999999999999" customHeight="1">
      <c r="A22" s="259">
        <v>2</v>
      </c>
      <c r="B22" s="542" t="s">
        <v>44</v>
      </c>
      <c r="C22" s="542"/>
      <c r="D22" s="542"/>
      <c r="E22" s="542"/>
      <c r="F22" s="542"/>
      <c r="G22" s="542"/>
      <c r="H22" s="645" t="s">
        <v>692</v>
      </c>
      <c r="I22" s="646"/>
      <c r="J22" s="647"/>
    </row>
    <row r="23" spans="1:245" s="13" customFormat="1" ht="23.65" customHeight="1">
      <c r="A23" s="259">
        <v>3</v>
      </c>
      <c r="B23" s="542" t="s">
        <v>45</v>
      </c>
      <c r="C23" s="542"/>
      <c r="D23" s="542"/>
      <c r="E23" s="542"/>
      <c r="F23" s="542"/>
      <c r="G23" s="542"/>
      <c r="H23" s="648">
        <v>2132.73</v>
      </c>
      <c r="I23" s="649"/>
      <c r="J23" s="650"/>
    </row>
    <row r="24" spans="1:245" s="13" customFormat="1" ht="39.25" customHeight="1">
      <c r="A24" s="259">
        <v>4</v>
      </c>
      <c r="B24" s="542" t="s">
        <v>30</v>
      </c>
      <c r="C24" s="542"/>
      <c r="D24" s="542"/>
      <c r="E24" s="542"/>
      <c r="F24" s="542"/>
      <c r="G24" s="542"/>
      <c r="H24" s="645" t="s">
        <v>189</v>
      </c>
      <c r="I24" s="646"/>
      <c r="J24" s="647"/>
    </row>
    <row r="25" spans="1:245" s="13" customFormat="1" ht="26.25" customHeight="1">
      <c r="A25" s="259">
        <v>5</v>
      </c>
      <c r="B25" s="542" t="s">
        <v>48</v>
      </c>
      <c r="C25" s="542"/>
      <c r="D25" s="542"/>
      <c r="E25" s="542"/>
      <c r="F25" s="542"/>
      <c r="G25" s="542"/>
      <c r="H25" s="645" t="s">
        <v>622</v>
      </c>
      <c r="I25" s="646"/>
      <c r="J25" s="647"/>
    </row>
    <row r="26" spans="1:245" s="13" customFormat="1" ht="27" customHeight="1">
      <c r="A26" s="631"/>
      <c r="B26" s="632"/>
      <c r="C26" s="632"/>
      <c r="D26" s="632"/>
      <c r="E26" s="632"/>
      <c r="F26" s="632"/>
      <c r="G26" s="632"/>
      <c r="H26" s="632"/>
      <c r="I26" s="632"/>
      <c r="J26" s="633"/>
    </row>
    <row r="27" spans="1:245" s="13" customFormat="1" ht="27.65" customHeight="1">
      <c r="A27" s="635" t="s">
        <v>49</v>
      </c>
      <c r="B27" s="636"/>
      <c r="C27" s="636"/>
      <c r="D27" s="636"/>
      <c r="E27" s="636"/>
      <c r="F27" s="636"/>
      <c r="G27" s="636"/>
      <c r="H27" s="636"/>
      <c r="I27" s="636"/>
      <c r="J27" s="637"/>
    </row>
    <row r="28" spans="1:245" s="13" customFormat="1" ht="14.65" customHeight="1">
      <c r="A28" s="631"/>
      <c r="B28" s="632"/>
      <c r="C28" s="632"/>
      <c r="D28" s="632"/>
      <c r="E28" s="632"/>
      <c r="F28" s="632"/>
      <c r="G28" s="632"/>
      <c r="H28" s="632"/>
      <c r="I28" s="632"/>
      <c r="J28" s="633"/>
    </row>
    <row r="29" spans="1:245" s="13" customFormat="1" ht="20.65" customHeight="1">
      <c r="A29" s="557" t="s">
        <v>50</v>
      </c>
      <c r="B29" s="557"/>
      <c r="C29" s="557"/>
      <c r="D29" s="557"/>
      <c r="E29" s="557"/>
      <c r="F29" s="557"/>
      <c r="G29" s="557"/>
      <c r="H29" s="557"/>
      <c r="I29" s="557"/>
      <c r="J29" s="557"/>
    </row>
    <row r="30" spans="1:245" s="13" customFormat="1" ht="30.4" customHeight="1">
      <c r="A30" s="260">
        <v>1</v>
      </c>
      <c r="B30" s="558" t="s">
        <v>51</v>
      </c>
      <c r="C30" s="558"/>
      <c r="D30" s="558"/>
      <c r="E30" s="558"/>
      <c r="F30" s="558"/>
      <c r="G30" s="558"/>
      <c r="H30" s="548" t="s">
        <v>52</v>
      </c>
      <c r="I30" s="548"/>
      <c r="J30" s="21" t="s">
        <v>53</v>
      </c>
    </row>
    <row r="31" spans="1:245" s="23" customFormat="1" ht="38.5" customHeight="1">
      <c r="A31" s="259" t="s">
        <v>15</v>
      </c>
      <c r="B31" s="542" t="s">
        <v>444</v>
      </c>
      <c r="C31" s="542"/>
      <c r="D31" s="542"/>
      <c r="E31" s="542"/>
      <c r="F31" s="542"/>
      <c r="G31" s="542"/>
      <c r="H31" s="542"/>
      <c r="I31" s="542"/>
      <c r="J31" s="22">
        <f>H23</f>
        <v>2132.73</v>
      </c>
    </row>
    <row r="32" spans="1:245" s="13" customFormat="1" ht="28.15" customHeight="1">
      <c r="A32" s="259" t="s">
        <v>17</v>
      </c>
      <c r="B32" s="542" t="s">
        <v>54</v>
      </c>
      <c r="C32" s="542"/>
      <c r="D32" s="542"/>
      <c r="E32" s="542"/>
      <c r="F32" s="542"/>
      <c r="G32" s="542"/>
      <c r="H32" s="565">
        <v>0.30000000000000004</v>
      </c>
      <c r="I32" s="565"/>
      <c r="J32" s="22">
        <f>J31*H32</f>
        <v>639.81900000000007</v>
      </c>
    </row>
    <row r="33" spans="1:245" s="13" customFormat="1" ht="24.4" customHeight="1">
      <c r="A33" s="259" t="s">
        <v>20</v>
      </c>
      <c r="B33" s="566" t="s">
        <v>55</v>
      </c>
      <c r="C33" s="566"/>
      <c r="D33" s="566"/>
      <c r="E33" s="566"/>
      <c r="F33" s="566"/>
      <c r="G33" s="566"/>
      <c r="H33" s="567"/>
      <c r="I33" s="567"/>
      <c r="J33" s="22">
        <f>ROUND(I33*J31,2)</f>
        <v>0</v>
      </c>
    </row>
    <row r="34" spans="1:245" s="13" customFormat="1" ht="14.65" customHeight="1">
      <c r="A34" s="259" t="s">
        <v>56</v>
      </c>
      <c r="B34" s="542" t="s">
        <v>57</v>
      </c>
      <c r="C34" s="542"/>
      <c r="D34" s="542"/>
      <c r="E34" s="542"/>
      <c r="F34" s="542"/>
      <c r="G34" s="542"/>
      <c r="H34" s="543"/>
      <c r="I34" s="543"/>
      <c r="J34" s="22"/>
    </row>
    <row r="35" spans="1:245" s="13" customFormat="1" ht="15.75" customHeight="1">
      <c r="A35" s="561" t="s">
        <v>58</v>
      </c>
      <c r="B35" s="561"/>
      <c r="C35" s="561"/>
      <c r="D35" s="561"/>
      <c r="E35" s="561"/>
      <c r="F35" s="561"/>
      <c r="G35" s="561"/>
      <c r="H35" s="561"/>
      <c r="I35" s="561"/>
      <c r="J35" s="24">
        <f>SUM(J31:J34)</f>
        <v>2772.549</v>
      </c>
    </row>
    <row r="36" spans="1:245" s="13" customFormat="1" ht="14.65" customHeight="1">
      <c r="A36" s="631"/>
      <c r="B36" s="632"/>
      <c r="C36" s="632"/>
      <c r="D36" s="632"/>
      <c r="E36" s="632"/>
      <c r="F36" s="632"/>
      <c r="G36" s="632"/>
      <c r="H36" s="632"/>
      <c r="I36" s="632"/>
      <c r="J36" s="633"/>
    </row>
    <row r="37" spans="1:245" s="13" customFormat="1" ht="23.65" customHeight="1">
      <c r="A37" s="562" t="s">
        <v>427</v>
      </c>
      <c r="B37" s="563"/>
      <c r="C37" s="563"/>
      <c r="D37" s="563"/>
      <c r="E37" s="563"/>
      <c r="F37" s="563"/>
      <c r="G37" s="563"/>
      <c r="H37" s="563"/>
      <c r="I37" s="563"/>
      <c r="J37" s="563"/>
    </row>
    <row r="38" spans="1:245" s="13" customFormat="1" ht="14.65" customHeight="1">
      <c r="A38" s="552"/>
      <c r="B38" s="552"/>
      <c r="C38" s="552"/>
      <c r="D38" s="552"/>
      <c r="E38" s="552"/>
      <c r="F38" s="552"/>
      <c r="G38" s="552"/>
      <c r="H38" s="552"/>
      <c r="I38" s="552"/>
      <c r="J38" s="552"/>
    </row>
    <row r="39" spans="1:245" s="13" customFormat="1" ht="16.149999999999999" customHeight="1">
      <c r="A39" s="545" t="s">
        <v>59</v>
      </c>
      <c r="B39" s="545"/>
      <c r="C39" s="545"/>
      <c r="D39" s="545"/>
      <c r="E39" s="545"/>
      <c r="F39" s="545"/>
      <c r="G39" s="545"/>
      <c r="H39" s="545"/>
      <c r="I39" s="545"/>
      <c r="J39" s="545"/>
    </row>
    <row r="40" spans="1:245" s="13" customFormat="1" ht="15.75" customHeight="1">
      <c r="A40" s="564" t="s">
        <v>60</v>
      </c>
      <c r="B40" s="564"/>
      <c r="C40" s="564"/>
      <c r="D40" s="564"/>
      <c r="E40" s="564"/>
      <c r="F40" s="564"/>
      <c r="G40" s="564"/>
      <c r="H40" s="564"/>
      <c r="I40" s="564"/>
      <c r="J40" s="564"/>
    </row>
    <row r="41" spans="1:245" s="13" customFormat="1" ht="17.899999999999999" customHeight="1">
      <c r="A41" s="251" t="s">
        <v>61</v>
      </c>
      <c r="B41" s="569" t="s">
        <v>451</v>
      </c>
      <c r="C41" s="569"/>
      <c r="D41" s="569"/>
      <c r="E41" s="569"/>
      <c r="F41" s="569"/>
      <c r="G41" s="569"/>
      <c r="H41" s="569"/>
      <c r="I41" s="569"/>
      <c r="J41" s="255" t="s">
        <v>62</v>
      </c>
    </row>
    <row r="42" spans="1:245" s="13" customFormat="1" ht="21.75" customHeight="1">
      <c r="A42" s="254" t="s">
        <v>15</v>
      </c>
      <c r="B42" s="570" t="s">
        <v>428</v>
      </c>
      <c r="C42" s="570"/>
      <c r="D42" s="570"/>
      <c r="E42" s="570"/>
      <c r="F42" s="570"/>
      <c r="G42" s="570"/>
      <c r="H42" s="570"/>
      <c r="I42" s="25">
        <v>8.3330000000000001E-2</v>
      </c>
      <c r="J42" s="26">
        <f>ROUND($J$35/12,2)</f>
        <v>231.05</v>
      </c>
    </row>
    <row r="43" spans="1:245" s="13" customFormat="1" ht="129.75" customHeight="1">
      <c r="A43" s="254" t="s">
        <v>17</v>
      </c>
      <c r="B43" s="570" t="s">
        <v>463</v>
      </c>
      <c r="C43" s="570"/>
      <c r="D43" s="570"/>
      <c r="E43" s="570"/>
      <c r="F43" s="570"/>
      <c r="G43" s="570"/>
      <c r="H43" s="570"/>
      <c r="I43" s="25">
        <v>3.0249999999999999E-2</v>
      </c>
      <c r="J43" s="26">
        <f>ROUND(($J$35*I43),2)</f>
        <v>83.87</v>
      </c>
    </row>
    <row r="44" spans="1:245" s="13" customFormat="1" ht="14.65" customHeight="1">
      <c r="A44" s="571" t="s">
        <v>63</v>
      </c>
      <c r="B44" s="571"/>
      <c r="C44" s="571"/>
      <c r="D44" s="571"/>
      <c r="E44" s="571"/>
      <c r="F44" s="571"/>
      <c r="G44" s="571"/>
      <c r="H44" s="571"/>
      <c r="I44" s="27">
        <f>I42+I43</f>
        <v>0.11358</v>
      </c>
      <c r="J44" s="28">
        <f>SUM(J42+J43)</f>
        <v>314.92</v>
      </c>
    </row>
    <row r="45" spans="1:245" s="13" customFormat="1" ht="14.65" customHeight="1">
      <c r="A45" s="269" t="s">
        <v>20</v>
      </c>
      <c r="B45" s="572" t="s">
        <v>64</v>
      </c>
      <c r="C45" s="572"/>
      <c r="D45" s="572"/>
      <c r="E45" s="572"/>
      <c r="F45" s="572"/>
      <c r="G45" s="572"/>
      <c r="H45" s="572"/>
      <c r="I45" s="29">
        <f>I44*I60</f>
        <v>4.1797440000000005E-2</v>
      </c>
      <c r="J45" s="30">
        <f>ROUND(I60*J44,2)</f>
        <v>115.89</v>
      </c>
    </row>
    <row r="46" spans="1:245" s="257" customFormat="1" ht="14.65" customHeight="1">
      <c r="A46" s="573" t="s">
        <v>65</v>
      </c>
      <c r="B46" s="573"/>
      <c r="C46" s="573"/>
      <c r="D46" s="573"/>
      <c r="E46" s="573"/>
      <c r="F46" s="573"/>
      <c r="G46" s="573"/>
      <c r="H46" s="573"/>
      <c r="I46" s="31">
        <f>I44+I45</f>
        <v>0.15537744000000001</v>
      </c>
      <c r="J46" s="32">
        <f>SUM(J44:J45)</f>
        <v>430.81</v>
      </c>
      <c r="P46" s="33"/>
      <c r="Q46" s="34"/>
      <c r="R46" s="568"/>
      <c r="S46" s="568"/>
      <c r="T46" s="568"/>
      <c r="U46" s="568"/>
      <c r="V46" s="568"/>
      <c r="W46" s="568"/>
      <c r="X46" s="568"/>
      <c r="Y46" s="33"/>
      <c r="Z46" s="34"/>
      <c r="AA46" s="568"/>
      <c r="AB46" s="568"/>
      <c r="AC46" s="568"/>
      <c r="AD46" s="568"/>
      <c r="AE46" s="568"/>
      <c r="AF46" s="568"/>
      <c r="AG46" s="568"/>
      <c r="AH46" s="33"/>
      <c r="AI46" s="34"/>
      <c r="AJ46" s="568"/>
      <c r="AK46" s="568"/>
      <c r="AL46" s="568"/>
      <c r="AM46" s="568"/>
      <c r="AN46" s="568"/>
      <c r="AO46" s="568"/>
      <c r="AP46" s="568"/>
      <c r="AQ46" s="33"/>
      <c r="AR46" s="34"/>
      <c r="AS46" s="568"/>
      <c r="AT46" s="568"/>
      <c r="AU46" s="568"/>
      <c r="AV46" s="568"/>
      <c r="AW46" s="568"/>
      <c r="AX46" s="568"/>
      <c r="AY46" s="568"/>
      <c r="AZ46" s="33"/>
      <c r="BA46" s="34"/>
      <c r="BB46" s="568"/>
      <c r="BC46" s="568"/>
      <c r="BD46" s="568"/>
      <c r="BE46" s="568"/>
      <c r="BF46" s="568"/>
      <c r="BG46" s="568"/>
      <c r="BH46" s="568"/>
      <c r="BI46" s="33"/>
      <c r="BJ46" s="34"/>
      <c r="BK46" s="568"/>
      <c r="BL46" s="568"/>
      <c r="BM46" s="568"/>
      <c r="BN46" s="568"/>
      <c r="BO46" s="568"/>
      <c r="BP46" s="568"/>
      <c r="BQ46" s="568"/>
      <c r="BR46" s="33"/>
      <c r="BS46" s="34"/>
      <c r="BT46" s="568"/>
      <c r="BU46" s="568"/>
      <c r="BV46" s="568"/>
      <c r="BW46" s="568"/>
      <c r="BX46" s="568"/>
      <c r="BY46" s="568"/>
      <c r="BZ46" s="568"/>
      <c r="CA46" s="33"/>
      <c r="CB46" s="34"/>
      <c r="CC46" s="568"/>
      <c r="CD46" s="568"/>
      <c r="CE46" s="568"/>
      <c r="CF46" s="568"/>
      <c r="CG46" s="568"/>
      <c r="CH46" s="568"/>
      <c r="CI46" s="568"/>
      <c r="CJ46" s="33"/>
      <c r="CK46" s="34"/>
      <c r="CL46" s="568"/>
      <c r="CM46" s="568"/>
      <c r="CN46" s="568"/>
      <c r="CO46" s="568"/>
      <c r="CP46" s="568"/>
      <c r="CQ46" s="568"/>
      <c r="CR46" s="568"/>
      <c r="CS46" s="33"/>
      <c r="CT46" s="34"/>
      <c r="CU46" s="568"/>
      <c r="CV46" s="568"/>
      <c r="CW46" s="568"/>
      <c r="CX46" s="568"/>
      <c r="CY46" s="568"/>
      <c r="CZ46" s="568"/>
      <c r="DA46" s="568"/>
      <c r="DB46" s="33"/>
      <c r="DC46" s="34"/>
      <c r="DD46" s="568"/>
      <c r="DE46" s="568"/>
      <c r="DF46" s="568"/>
      <c r="DG46" s="568"/>
      <c r="DH46" s="568"/>
      <c r="DI46" s="568"/>
      <c r="DJ46" s="568"/>
      <c r="DK46" s="33"/>
      <c r="DL46" s="34"/>
      <c r="DM46" s="568"/>
      <c r="DN46" s="568"/>
      <c r="DO46" s="568"/>
      <c r="DP46" s="568"/>
      <c r="DQ46" s="568"/>
      <c r="DR46" s="568"/>
      <c r="DS46" s="568"/>
      <c r="DT46" s="33"/>
      <c r="DU46" s="34"/>
      <c r="DV46" s="568"/>
      <c r="DW46" s="568"/>
      <c r="DX46" s="568"/>
      <c r="DY46" s="568"/>
      <c r="DZ46" s="568"/>
      <c r="EA46" s="568"/>
      <c r="EB46" s="568"/>
      <c r="EC46" s="33"/>
      <c r="ED46" s="34"/>
      <c r="EE46" s="568"/>
      <c r="EF46" s="568"/>
      <c r="EG46" s="568"/>
      <c r="EH46" s="568"/>
      <c r="EI46" s="568"/>
      <c r="EJ46" s="568"/>
      <c r="EK46" s="568"/>
      <c r="EL46" s="33"/>
      <c r="EM46" s="34"/>
      <c r="EN46" s="568"/>
      <c r="EO46" s="568"/>
      <c r="EP46" s="568"/>
      <c r="EQ46" s="568"/>
      <c r="ER46" s="568"/>
      <c r="ES46" s="568"/>
      <c r="ET46" s="568"/>
      <c r="EU46" s="33"/>
      <c r="EV46" s="34"/>
      <c r="EW46" s="568"/>
      <c r="EX46" s="568"/>
      <c r="EY46" s="568"/>
      <c r="EZ46" s="568"/>
      <c r="FA46" s="568"/>
      <c r="FB46" s="568"/>
      <c r="FC46" s="568"/>
      <c r="FD46" s="33"/>
      <c r="FE46" s="34"/>
      <c r="FF46" s="568"/>
      <c r="FG46" s="568"/>
      <c r="FH46" s="568"/>
      <c r="FI46" s="568"/>
      <c r="FJ46" s="568"/>
      <c r="FK46" s="568"/>
      <c r="FL46" s="568"/>
      <c r="FM46" s="33"/>
      <c r="FN46" s="34"/>
      <c r="FO46" s="568"/>
      <c r="FP46" s="568"/>
      <c r="FQ46" s="568"/>
      <c r="FR46" s="568"/>
      <c r="FS46" s="568"/>
      <c r="FT46" s="568"/>
      <c r="FU46" s="568"/>
      <c r="FV46" s="33"/>
      <c r="FW46" s="34"/>
      <c r="FX46" s="568"/>
      <c r="FY46" s="568"/>
      <c r="FZ46" s="568"/>
      <c r="GA46" s="568"/>
      <c r="GB46" s="568"/>
      <c r="GC46" s="568"/>
      <c r="GD46" s="568"/>
      <c r="GE46" s="33"/>
      <c r="GF46" s="34"/>
      <c r="GG46" s="568"/>
      <c r="GH46" s="568"/>
      <c r="GI46" s="568"/>
      <c r="GJ46" s="568"/>
      <c r="GK46" s="568"/>
      <c r="GL46" s="568"/>
      <c r="GM46" s="568"/>
      <c r="GN46" s="33"/>
      <c r="GO46" s="34"/>
      <c r="GP46" s="568"/>
      <c r="GQ46" s="568"/>
      <c r="GR46" s="568"/>
      <c r="GS46" s="568"/>
      <c r="GT46" s="568"/>
      <c r="GU46" s="568"/>
      <c r="GV46" s="568"/>
      <c r="GW46" s="33"/>
      <c r="GX46" s="34"/>
      <c r="GY46" s="568"/>
      <c r="GZ46" s="568"/>
      <c r="HA46" s="568"/>
      <c r="HB46" s="568"/>
      <c r="HC46" s="568"/>
      <c r="HD46" s="568"/>
      <c r="HE46" s="568"/>
      <c r="HF46" s="33"/>
      <c r="HG46" s="34"/>
      <c r="HH46" s="568"/>
      <c r="HI46" s="568"/>
      <c r="HJ46" s="568"/>
      <c r="HK46" s="568"/>
      <c r="HL46" s="568"/>
      <c r="HM46" s="568"/>
      <c r="HN46" s="568"/>
      <c r="HO46" s="33"/>
      <c r="HP46" s="34"/>
      <c r="HQ46" s="568"/>
      <c r="HR46" s="568"/>
      <c r="HS46" s="568"/>
      <c r="HT46" s="568"/>
      <c r="HU46" s="568"/>
      <c r="HV46" s="568"/>
      <c r="HW46" s="568"/>
      <c r="HX46" s="33"/>
      <c r="HY46" s="34"/>
      <c r="HZ46" s="568"/>
      <c r="IA46" s="568"/>
      <c r="IB46" s="568"/>
      <c r="IC46" s="568"/>
      <c r="ID46" s="568"/>
      <c r="IE46" s="568"/>
      <c r="IF46" s="568"/>
      <c r="IG46" s="33"/>
      <c r="IH46" s="34"/>
      <c r="II46" s="568"/>
      <c r="IJ46" s="568"/>
      <c r="IK46" s="568"/>
    </row>
    <row r="47" spans="1:245" s="266" customFormat="1" ht="14.65" customHeight="1">
      <c r="A47" s="552"/>
      <c r="B47" s="552"/>
      <c r="C47" s="552"/>
      <c r="D47" s="552"/>
      <c r="E47" s="552"/>
      <c r="F47" s="552"/>
      <c r="G47" s="552"/>
      <c r="H47" s="552"/>
      <c r="I47" s="552"/>
      <c r="J47" s="552"/>
      <c r="P47" s="211"/>
      <c r="Q47" s="669"/>
      <c r="R47" s="669"/>
      <c r="S47" s="669"/>
      <c r="T47" s="669"/>
      <c r="U47" s="669"/>
      <c r="V47" s="669"/>
      <c r="W47" s="669"/>
      <c r="X47" s="669"/>
      <c r="Y47" s="211"/>
      <c r="Z47" s="669"/>
      <c r="AA47" s="669"/>
      <c r="AB47" s="669"/>
      <c r="AC47" s="669"/>
      <c r="AD47" s="669"/>
      <c r="AE47" s="669"/>
      <c r="AF47" s="669"/>
      <c r="AG47" s="669"/>
      <c r="AH47" s="211"/>
      <c r="AI47" s="669"/>
      <c r="AJ47" s="669"/>
      <c r="AK47" s="669"/>
      <c r="AL47" s="669"/>
      <c r="AM47" s="669"/>
      <c r="AN47" s="669"/>
      <c r="AO47" s="669"/>
      <c r="AP47" s="669"/>
      <c r="AQ47" s="211"/>
      <c r="AR47" s="669"/>
      <c r="AS47" s="669"/>
      <c r="AT47" s="669"/>
      <c r="AU47" s="669"/>
      <c r="AV47" s="669"/>
      <c r="AW47" s="669"/>
      <c r="AX47" s="669"/>
      <c r="AY47" s="669"/>
      <c r="AZ47" s="211"/>
      <c r="BA47" s="669"/>
      <c r="BB47" s="669"/>
      <c r="BC47" s="669"/>
      <c r="BD47" s="669"/>
      <c r="BE47" s="669"/>
      <c r="BF47" s="669"/>
      <c r="BG47" s="669"/>
      <c r="BH47" s="669"/>
      <c r="BI47" s="211"/>
      <c r="BJ47" s="669"/>
      <c r="BK47" s="669"/>
      <c r="BL47" s="669"/>
      <c r="BM47" s="669"/>
      <c r="BN47" s="669"/>
      <c r="BO47" s="669"/>
      <c r="BP47" s="669"/>
      <c r="BQ47" s="669"/>
      <c r="BR47" s="211"/>
      <c r="BS47" s="669"/>
      <c r="BT47" s="669"/>
      <c r="BU47" s="669"/>
      <c r="BV47" s="669"/>
      <c r="BW47" s="669"/>
      <c r="BX47" s="669"/>
      <c r="BY47" s="669"/>
      <c r="BZ47" s="669"/>
      <c r="CA47" s="211"/>
      <c r="CB47" s="669"/>
      <c r="CC47" s="669"/>
      <c r="CD47" s="669"/>
      <c r="CE47" s="669"/>
      <c r="CF47" s="669"/>
      <c r="CG47" s="669"/>
      <c r="CH47" s="669"/>
      <c r="CI47" s="669"/>
      <c r="CJ47" s="211"/>
      <c r="CK47" s="669"/>
      <c r="CL47" s="669"/>
      <c r="CM47" s="669"/>
      <c r="CN47" s="669"/>
      <c r="CO47" s="669"/>
      <c r="CP47" s="669"/>
      <c r="CQ47" s="669"/>
      <c r="CR47" s="669"/>
      <c r="CS47" s="211"/>
      <c r="CT47" s="669"/>
      <c r="CU47" s="669"/>
      <c r="CV47" s="669"/>
      <c r="CW47" s="669"/>
      <c r="CX47" s="669"/>
      <c r="CY47" s="669"/>
      <c r="CZ47" s="669"/>
      <c r="DA47" s="669"/>
      <c r="DB47" s="211"/>
      <c r="DC47" s="669"/>
      <c r="DD47" s="669"/>
      <c r="DE47" s="669"/>
      <c r="DF47" s="669"/>
      <c r="DG47" s="669"/>
      <c r="DH47" s="669"/>
      <c r="DI47" s="669"/>
      <c r="DJ47" s="669"/>
      <c r="DK47" s="211"/>
      <c r="DL47" s="669"/>
      <c r="DM47" s="669"/>
      <c r="DN47" s="669"/>
      <c r="DO47" s="669"/>
      <c r="DP47" s="669"/>
      <c r="DQ47" s="669"/>
      <c r="DR47" s="669"/>
      <c r="DS47" s="669"/>
      <c r="DT47" s="211"/>
      <c r="DU47" s="669"/>
      <c r="DV47" s="669"/>
      <c r="DW47" s="669"/>
      <c r="DX47" s="669"/>
      <c r="DY47" s="669"/>
      <c r="DZ47" s="669"/>
      <c r="EA47" s="669"/>
      <c r="EB47" s="669"/>
      <c r="EC47" s="211"/>
      <c r="ED47" s="669"/>
      <c r="EE47" s="669"/>
      <c r="EF47" s="669"/>
      <c r="EG47" s="669"/>
      <c r="EH47" s="669"/>
      <c r="EI47" s="669"/>
      <c r="EJ47" s="669"/>
      <c r="EK47" s="669"/>
      <c r="EL47" s="211"/>
      <c r="EM47" s="669"/>
      <c r="EN47" s="669"/>
      <c r="EO47" s="669"/>
      <c r="EP47" s="669"/>
      <c r="EQ47" s="669"/>
      <c r="ER47" s="669"/>
      <c r="ES47" s="669"/>
      <c r="ET47" s="669"/>
      <c r="EU47" s="211"/>
      <c r="EV47" s="669"/>
      <c r="EW47" s="669"/>
      <c r="EX47" s="669"/>
      <c r="EY47" s="669"/>
      <c r="EZ47" s="669"/>
      <c r="FA47" s="669"/>
      <c r="FB47" s="669"/>
      <c r="FC47" s="669"/>
      <c r="FD47" s="211"/>
      <c r="FE47" s="669"/>
      <c r="FF47" s="669"/>
      <c r="FG47" s="669"/>
      <c r="FH47" s="669"/>
      <c r="FI47" s="669"/>
      <c r="FJ47" s="669"/>
      <c r="FK47" s="669"/>
      <c r="FL47" s="669"/>
      <c r="FM47" s="211"/>
      <c r="FN47" s="669"/>
      <c r="FO47" s="669"/>
      <c r="FP47" s="669"/>
      <c r="FQ47" s="669"/>
      <c r="FR47" s="669"/>
      <c r="FS47" s="669"/>
      <c r="FT47" s="669"/>
      <c r="FU47" s="669"/>
      <c r="FV47" s="211"/>
      <c r="FW47" s="669"/>
      <c r="FX47" s="669"/>
      <c r="FY47" s="669"/>
      <c r="FZ47" s="669"/>
      <c r="GA47" s="669"/>
      <c r="GB47" s="669"/>
      <c r="GC47" s="669"/>
      <c r="GD47" s="669"/>
      <c r="GE47" s="211"/>
      <c r="GF47" s="669"/>
      <c r="GG47" s="669"/>
      <c r="GH47" s="669"/>
      <c r="GI47" s="669"/>
      <c r="GJ47" s="669"/>
      <c r="GK47" s="669"/>
      <c r="GL47" s="669"/>
      <c r="GM47" s="669"/>
      <c r="GN47" s="211"/>
      <c r="GO47" s="669"/>
      <c r="GP47" s="669"/>
      <c r="GQ47" s="669"/>
      <c r="GR47" s="669"/>
      <c r="GS47" s="669"/>
      <c r="GT47" s="669"/>
      <c r="GU47" s="669"/>
      <c r="GV47" s="669"/>
      <c r="GW47" s="211"/>
      <c r="GX47" s="669"/>
      <c r="GY47" s="669"/>
      <c r="GZ47" s="669"/>
      <c r="HA47" s="669"/>
      <c r="HB47" s="669"/>
      <c r="HC47" s="669"/>
      <c r="HD47" s="669"/>
      <c r="HE47" s="669"/>
      <c r="HF47" s="211"/>
      <c r="HG47" s="669"/>
      <c r="HH47" s="669"/>
      <c r="HI47" s="669"/>
      <c r="HJ47" s="669"/>
      <c r="HK47" s="669"/>
      <c r="HL47" s="669"/>
      <c r="HM47" s="669"/>
      <c r="HN47" s="669"/>
      <c r="HO47" s="211"/>
      <c r="HP47" s="669"/>
      <c r="HQ47" s="669"/>
      <c r="HR47" s="669"/>
      <c r="HS47" s="669"/>
      <c r="HT47" s="669"/>
      <c r="HU47" s="669"/>
      <c r="HV47" s="669"/>
      <c r="HW47" s="669"/>
      <c r="HX47" s="211"/>
      <c r="HY47" s="669"/>
      <c r="HZ47" s="669"/>
      <c r="IA47" s="669"/>
      <c r="IB47" s="669"/>
      <c r="IC47" s="669"/>
      <c r="ID47" s="669"/>
      <c r="IE47" s="669"/>
      <c r="IF47" s="669"/>
      <c r="IG47" s="211"/>
      <c r="IH47" s="669"/>
      <c r="II47" s="669"/>
      <c r="IJ47" s="669"/>
      <c r="IK47" s="669"/>
    </row>
    <row r="48" spans="1:245" s="36" customFormat="1" ht="53.25" customHeight="1">
      <c r="A48" s="638" t="s">
        <v>464</v>
      </c>
      <c r="B48" s="639"/>
      <c r="C48" s="639"/>
      <c r="D48" s="639"/>
      <c r="E48" s="639"/>
      <c r="F48" s="639"/>
      <c r="G48" s="639"/>
      <c r="H48" s="639"/>
      <c r="I48" s="639"/>
      <c r="J48" s="640"/>
    </row>
    <row r="49" spans="1:10" s="13" customFormat="1" ht="14.65" customHeight="1">
      <c r="A49" s="631"/>
      <c r="B49" s="632"/>
      <c r="C49" s="632"/>
      <c r="D49" s="632"/>
      <c r="E49" s="632"/>
      <c r="F49" s="632"/>
      <c r="G49" s="632"/>
      <c r="H49" s="632"/>
      <c r="I49" s="632"/>
      <c r="J49" s="633"/>
    </row>
    <row r="50" spans="1:10" s="13" customFormat="1" ht="30.4" customHeight="1">
      <c r="A50" s="628" t="s">
        <v>66</v>
      </c>
      <c r="B50" s="629"/>
      <c r="C50" s="629"/>
      <c r="D50" s="629"/>
      <c r="E50" s="629"/>
      <c r="F50" s="629"/>
      <c r="G50" s="629"/>
      <c r="H50" s="629"/>
      <c r="I50" s="629"/>
      <c r="J50" s="630"/>
    </row>
    <row r="51" spans="1:10" s="36" customFormat="1" ht="31.9" customHeight="1">
      <c r="A51" s="256" t="s">
        <v>67</v>
      </c>
      <c r="B51" s="580" t="s">
        <v>68</v>
      </c>
      <c r="C51" s="580"/>
      <c r="D51" s="580"/>
      <c r="E51" s="580"/>
      <c r="F51" s="580"/>
      <c r="G51" s="580"/>
      <c r="H51" s="580"/>
      <c r="I51" s="253" t="s">
        <v>69</v>
      </c>
      <c r="J51" s="253" t="s">
        <v>70</v>
      </c>
    </row>
    <row r="52" spans="1:10" s="36" customFormat="1" ht="14.65" customHeight="1">
      <c r="A52" s="307" t="s">
        <v>15</v>
      </c>
      <c r="B52" s="576" t="s">
        <v>71</v>
      </c>
      <c r="C52" s="576"/>
      <c r="D52" s="576"/>
      <c r="E52" s="576"/>
      <c r="F52" s="576"/>
      <c r="G52" s="576"/>
      <c r="H52" s="576"/>
      <c r="I52" s="38">
        <v>0.2</v>
      </c>
      <c r="J52" s="39">
        <f t="shared" ref="J52:J59" si="0">ROUND($J$35*I52,2)</f>
        <v>554.51</v>
      </c>
    </row>
    <row r="53" spans="1:10" s="36" customFormat="1" ht="14.65" customHeight="1">
      <c r="A53" s="307" t="s">
        <v>17</v>
      </c>
      <c r="B53" s="576" t="s">
        <v>72</v>
      </c>
      <c r="C53" s="576"/>
      <c r="D53" s="576"/>
      <c r="E53" s="576"/>
      <c r="F53" s="576"/>
      <c r="G53" s="576"/>
      <c r="H53" s="576"/>
      <c r="I53" s="38">
        <v>2.5000000000000001E-2</v>
      </c>
      <c r="J53" s="39">
        <f t="shared" si="0"/>
        <v>69.31</v>
      </c>
    </row>
    <row r="54" spans="1:10" s="36" customFormat="1" ht="46.5" customHeight="1">
      <c r="A54" s="307" t="s">
        <v>20</v>
      </c>
      <c r="B54" s="577" t="s">
        <v>73</v>
      </c>
      <c r="C54" s="577"/>
      <c r="D54" s="577"/>
      <c r="E54" s="40" t="s">
        <v>74</v>
      </c>
      <c r="F54" s="41">
        <v>0.03</v>
      </c>
      <c r="G54" s="40" t="s">
        <v>75</v>
      </c>
      <c r="H54" s="42">
        <v>1</v>
      </c>
      <c r="I54" s="43">
        <f>ROUND((F54*H54),6)</f>
        <v>0.03</v>
      </c>
      <c r="J54" s="39">
        <f t="shared" si="0"/>
        <v>83.18</v>
      </c>
    </row>
    <row r="55" spans="1:10" s="36" customFormat="1" ht="14.65" customHeight="1">
      <c r="A55" s="307" t="s">
        <v>22</v>
      </c>
      <c r="B55" s="576" t="s">
        <v>76</v>
      </c>
      <c r="C55" s="576"/>
      <c r="D55" s="576"/>
      <c r="E55" s="576"/>
      <c r="F55" s="576"/>
      <c r="G55" s="576"/>
      <c r="H55" s="576"/>
      <c r="I55" s="38">
        <v>1.4999999999999999E-2</v>
      </c>
      <c r="J55" s="39">
        <f t="shared" si="0"/>
        <v>41.59</v>
      </c>
    </row>
    <row r="56" spans="1:10" s="36" customFormat="1" ht="14.65" customHeight="1">
      <c r="A56" s="307" t="s">
        <v>38</v>
      </c>
      <c r="B56" s="576" t="s">
        <v>77</v>
      </c>
      <c r="C56" s="576"/>
      <c r="D56" s="576"/>
      <c r="E56" s="576"/>
      <c r="F56" s="576"/>
      <c r="G56" s="576"/>
      <c r="H56" s="576"/>
      <c r="I56" s="38">
        <v>0.01</v>
      </c>
      <c r="J56" s="39">
        <f t="shared" si="0"/>
        <v>27.73</v>
      </c>
    </row>
    <row r="57" spans="1:10" s="36" customFormat="1" ht="14.65" customHeight="1">
      <c r="A57" s="307" t="s">
        <v>78</v>
      </c>
      <c r="B57" s="576" t="s">
        <v>79</v>
      </c>
      <c r="C57" s="576"/>
      <c r="D57" s="576"/>
      <c r="E57" s="576"/>
      <c r="F57" s="576"/>
      <c r="G57" s="576"/>
      <c r="H57" s="576"/>
      <c r="I57" s="38">
        <v>6.0000000000000001E-3</v>
      </c>
      <c r="J57" s="39">
        <f t="shared" si="0"/>
        <v>16.64</v>
      </c>
    </row>
    <row r="58" spans="1:10" s="36" customFormat="1" ht="14.65" customHeight="1">
      <c r="A58" s="307" t="s">
        <v>56</v>
      </c>
      <c r="B58" s="576" t="s">
        <v>80</v>
      </c>
      <c r="C58" s="576"/>
      <c r="D58" s="576"/>
      <c r="E58" s="576"/>
      <c r="F58" s="576"/>
      <c r="G58" s="576"/>
      <c r="H58" s="576"/>
      <c r="I58" s="38">
        <v>2E-3</v>
      </c>
      <c r="J58" s="39">
        <f t="shared" si="0"/>
        <v>5.55</v>
      </c>
    </row>
    <row r="59" spans="1:10" s="13" customFormat="1" ht="14.65" customHeight="1">
      <c r="A59" s="307" t="s">
        <v>81</v>
      </c>
      <c r="B59" s="576" t="s">
        <v>82</v>
      </c>
      <c r="C59" s="576"/>
      <c r="D59" s="576"/>
      <c r="E59" s="576"/>
      <c r="F59" s="576"/>
      <c r="G59" s="576"/>
      <c r="H59" s="576"/>
      <c r="I59" s="38">
        <v>0.08</v>
      </c>
      <c r="J59" s="39">
        <f t="shared" si="0"/>
        <v>221.8</v>
      </c>
    </row>
    <row r="60" spans="1:10" s="13" customFormat="1" ht="14.65" customHeight="1">
      <c r="A60" s="585" t="s">
        <v>65</v>
      </c>
      <c r="B60" s="585"/>
      <c r="C60" s="585"/>
      <c r="D60" s="585"/>
      <c r="E60" s="585"/>
      <c r="F60" s="585"/>
      <c r="G60" s="585"/>
      <c r="H60" s="585"/>
      <c r="I60" s="44">
        <f t="shared" ref="I60:J60" si="1">SUM(I52:I59)</f>
        <v>0.36800000000000005</v>
      </c>
      <c r="J60" s="32">
        <f t="shared" si="1"/>
        <v>1020.31</v>
      </c>
    </row>
    <row r="61" spans="1:10" s="13" customFormat="1" ht="14.65" customHeight="1">
      <c r="A61" s="631"/>
      <c r="B61" s="632"/>
      <c r="C61" s="632"/>
      <c r="D61" s="632"/>
      <c r="E61" s="632"/>
      <c r="F61" s="632"/>
      <c r="G61" s="632"/>
      <c r="H61" s="632"/>
      <c r="I61" s="632"/>
      <c r="J61" s="633"/>
    </row>
    <row r="62" spans="1:10" s="13" customFormat="1" ht="37.4" customHeight="1">
      <c r="A62" s="638" t="s">
        <v>429</v>
      </c>
      <c r="B62" s="639"/>
      <c r="C62" s="639"/>
      <c r="D62" s="639"/>
      <c r="E62" s="639"/>
      <c r="F62" s="639"/>
      <c r="G62" s="639"/>
      <c r="H62" s="639"/>
      <c r="I62" s="639"/>
      <c r="J62" s="640"/>
    </row>
    <row r="63" spans="1:10" s="13" customFormat="1" ht="14.65" customHeight="1">
      <c r="A63" s="631"/>
      <c r="B63" s="632"/>
      <c r="C63" s="632"/>
      <c r="D63" s="632"/>
      <c r="E63" s="632"/>
      <c r="F63" s="632"/>
      <c r="G63" s="632"/>
      <c r="H63" s="632"/>
      <c r="I63" s="632"/>
      <c r="J63" s="633"/>
    </row>
    <row r="64" spans="1:10" s="13" customFormat="1" ht="16.149999999999999" customHeight="1">
      <c r="A64" s="628" t="s">
        <v>83</v>
      </c>
      <c r="B64" s="629"/>
      <c r="C64" s="629"/>
      <c r="D64" s="629"/>
      <c r="E64" s="629"/>
      <c r="F64" s="629"/>
      <c r="G64" s="629"/>
      <c r="H64" s="629"/>
      <c r="I64" s="629"/>
      <c r="J64" s="630"/>
    </row>
    <row r="65" spans="1:10" s="13" customFormat="1" ht="17.899999999999999" customHeight="1">
      <c r="A65" s="252" t="s">
        <v>84</v>
      </c>
      <c r="B65" s="581" t="s">
        <v>85</v>
      </c>
      <c r="C65" s="581"/>
      <c r="D65" s="581"/>
      <c r="E65" s="581"/>
      <c r="F65" s="581"/>
      <c r="G65" s="581"/>
      <c r="H65" s="581"/>
      <c r="I65" s="581"/>
      <c r="J65" s="253" t="s">
        <v>62</v>
      </c>
    </row>
    <row r="66" spans="1:10" s="13" customFormat="1" ht="16.899999999999999" customHeight="1">
      <c r="A66" s="254" t="s">
        <v>15</v>
      </c>
      <c r="B66" s="582" t="s">
        <v>86</v>
      </c>
      <c r="C66" s="582"/>
      <c r="D66" s="582"/>
      <c r="E66" s="582"/>
      <c r="F66" s="582"/>
      <c r="G66" s="582"/>
      <c r="H66" s="582"/>
      <c r="I66" s="582"/>
      <c r="J66" s="45">
        <f>IF(ROUND((I69*I67*I68)-(J31*0.06),2)&lt;0,0,ROUND((I69*I67*I68)-(J31*0.06),2))*1+(I67*I68*22-0.06*J31)*0</f>
        <v>70.040000000000006</v>
      </c>
    </row>
    <row r="67" spans="1:10" s="13" customFormat="1" ht="26.25" customHeight="1">
      <c r="A67" s="254"/>
      <c r="B67" s="583" t="s">
        <v>87</v>
      </c>
      <c r="C67" s="583"/>
      <c r="D67" s="583"/>
      <c r="E67" s="583"/>
      <c r="F67" s="583"/>
      <c r="G67" s="583"/>
      <c r="H67" s="583"/>
      <c r="I67" s="375">
        <v>4.5</v>
      </c>
      <c r="J67" s="47" t="s">
        <v>88</v>
      </c>
    </row>
    <row r="68" spans="1:10" s="13" customFormat="1" ht="14.65" customHeight="1">
      <c r="A68" s="254"/>
      <c r="B68" s="584" t="s">
        <v>89</v>
      </c>
      <c r="C68" s="584"/>
      <c r="D68" s="584"/>
      <c r="E68" s="584"/>
      <c r="F68" s="584"/>
      <c r="G68" s="584"/>
      <c r="H68" s="584"/>
      <c r="I68" s="48">
        <v>2</v>
      </c>
      <c r="J68" s="47"/>
    </row>
    <row r="69" spans="1:10" s="13" customFormat="1" ht="14.65" customHeight="1">
      <c r="A69" s="254"/>
      <c r="B69" s="584" t="s">
        <v>90</v>
      </c>
      <c r="C69" s="584"/>
      <c r="D69" s="584"/>
      <c r="E69" s="584"/>
      <c r="F69" s="584"/>
      <c r="G69" s="584"/>
      <c r="H69" s="584"/>
      <c r="I69" s="49">
        <v>22</v>
      </c>
      <c r="J69" s="47"/>
    </row>
    <row r="70" spans="1:10" s="13" customFormat="1" ht="16.899999999999999" customHeight="1">
      <c r="A70" s="254" t="s">
        <v>17</v>
      </c>
      <c r="B70" s="582" t="s">
        <v>445</v>
      </c>
      <c r="C70" s="582"/>
      <c r="D70" s="582"/>
      <c r="E70" s="582"/>
      <c r="F70" s="582"/>
      <c r="G70" s="582"/>
      <c r="H70" s="582"/>
      <c r="I70" s="582"/>
      <c r="J70" s="45">
        <f>ROUND(I72*I71*(1-0.2),2)*1+ROUND(22*6*(1-0.2),2)*0</f>
        <v>299.2</v>
      </c>
    </row>
    <row r="71" spans="1:10" s="13" customFormat="1" ht="16.899999999999999" customHeight="1">
      <c r="A71" s="254"/>
      <c r="B71" s="586" t="s">
        <v>446</v>
      </c>
      <c r="C71" s="586"/>
      <c r="D71" s="586"/>
      <c r="E71" s="586"/>
      <c r="F71" s="586"/>
      <c r="G71" s="586"/>
      <c r="H71" s="586"/>
      <c r="I71" s="50">
        <v>17</v>
      </c>
      <c r="J71" s="47" t="s">
        <v>88</v>
      </c>
    </row>
    <row r="72" spans="1:10" s="13" customFormat="1" ht="14.65" customHeight="1">
      <c r="A72" s="51"/>
      <c r="B72" s="584" t="s">
        <v>92</v>
      </c>
      <c r="C72" s="584"/>
      <c r="D72" s="584"/>
      <c r="E72" s="584"/>
      <c r="F72" s="584"/>
      <c r="G72" s="584"/>
      <c r="H72" s="584"/>
      <c r="I72" s="52">
        <v>22</v>
      </c>
      <c r="J72" s="47"/>
    </row>
    <row r="73" spans="1:10" s="13" customFormat="1" ht="15" customHeight="1">
      <c r="A73" s="254" t="s">
        <v>20</v>
      </c>
      <c r="B73" s="587" t="s">
        <v>538</v>
      </c>
      <c r="C73" s="587"/>
      <c r="D73" s="587"/>
      <c r="E73" s="587"/>
      <c r="F73" s="587"/>
      <c r="G73" s="587"/>
      <c r="H73" s="587"/>
      <c r="I73" s="587"/>
      <c r="J73" s="45"/>
    </row>
    <row r="74" spans="1:10" s="13" customFormat="1" ht="16.899999999999999" customHeight="1">
      <c r="A74" s="53" t="s">
        <v>22</v>
      </c>
      <c r="B74" s="588" t="s">
        <v>447</v>
      </c>
      <c r="C74" s="588"/>
      <c r="D74" s="588"/>
      <c r="E74" s="588"/>
      <c r="F74" s="588"/>
      <c r="G74" s="588"/>
      <c r="H74" s="588"/>
      <c r="I74" s="588"/>
      <c r="J74" s="54"/>
    </row>
    <row r="75" spans="1:10" s="13" customFormat="1" ht="27.65" customHeight="1">
      <c r="A75" s="254" t="s">
        <v>38</v>
      </c>
      <c r="B75" s="570" t="s">
        <v>448</v>
      </c>
      <c r="C75" s="570"/>
      <c r="D75" s="570"/>
      <c r="E75" s="570"/>
      <c r="F75" s="570"/>
      <c r="G75" s="570"/>
      <c r="H75" s="570"/>
      <c r="I75" s="570"/>
      <c r="J75" s="45"/>
    </row>
    <row r="76" spans="1:10" s="13" customFormat="1" ht="17.25" customHeight="1">
      <c r="A76" s="254" t="s">
        <v>78</v>
      </c>
      <c r="B76" s="582" t="s">
        <v>96</v>
      </c>
      <c r="C76" s="582"/>
      <c r="D76" s="582"/>
      <c r="E76" s="582"/>
      <c r="F76" s="582"/>
      <c r="G76" s="582"/>
      <c r="H76" s="582"/>
      <c r="I76" s="582"/>
      <c r="J76" s="55"/>
    </row>
    <row r="77" spans="1:10" s="13" customFormat="1" ht="14.65" customHeight="1">
      <c r="A77" s="585" t="s">
        <v>58</v>
      </c>
      <c r="B77" s="585"/>
      <c r="C77" s="585"/>
      <c r="D77" s="585"/>
      <c r="E77" s="585"/>
      <c r="F77" s="585"/>
      <c r="G77" s="585"/>
      <c r="H77" s="585"/>
      <c r="I77" s="585"/>
      <c r="J77" s="32">
        <f>SUM(J66:J76)</f>
        <v>369.24</v>
      </c>
    </row>
    <row r="78" spans="1:10" s="13" customFormat="1" ht="14.65" customHeight="1">
      <c r="A78" s="631"/>
      <c r="B78" s="632"/>
      <c r="C78" s="632"/>
      <c r="D78" s="632"/>
      <c r="E78" s="632"/>
      <c r="F78" s="632"/>
      <c r="G78" s="632"/>
      <c r="H78" s="632"/>
      <c r="I78" s="632"/>
      <c r="J78" s="633"/>
    </row>
    <row r="79" spans="1:10" s="13" customFormat="1" ht="37.4" customHeight="1">
      <c r="A79" s="638" t="s">
        <v>97</v>
      </c>
      <c r="B79" s="639"/>
      <c r="C79" s="639"/>
      <c r="D79" s="639"/>
      <c r="E79" s="639"/>
      <c r="F79" s="639"/>
      <c r="G79" s="639"/>
      <c r="H79" s="639"/>
      <c r="I79" s="639"/>
      <c r="J79" s="640"/>
    </row>
    <row r="80" spans="1:10" s="13" customFormat="1" ht="14.65" customHeight="1">
      <c r="A80" s="631"/>
      <c r="B80" s="632"/>
      <c r="C80" s="632"/>
      <c r="D80" s="632"/>
      <c r="E80" s="632"/>
      <c r="F80" s="632"/>
      <c r="G80" s="632"/>
      <c r="H80" s="632"/>
      <c r="I80" s="632"/>
      <c r="J80" s="633"/>
    </row>
    <row r="81" spans="1:10" s="13" customFormat="1" ht="16.149999999999999" customHeight="1">
      <c r="A81" s="628" t="s">
        <v>98</v>
      </c>
      <c r="B81" s="629"/>
      <c r="C81" s="629"/>
      <c r="D81" s="629"/>
      <c r="E81" s="629"/>
      <c r="F81" s="629"/>
      <c r="G81" s="629"/>
      <c r="H81" s="629"/>
      <c r="I81" s="629"/>
      <c r="J81" s="630"/>
    </row>
    <row r="82" spans="1:10" s="13" customFormat="1" ht="16.149999999999999" customHeight="1">
      <c r="A82" s="253">
        <v>2</v>
      </c>
      <c r="B82" s="548" t="s">
        <v>99</v>
      </c>
      <c r="C82" s="548"/>
      <c r="D82" s="548"/>
      <c r="E82" s="548"/>
      <c r="F82" s="548"/>
      <c r="G82" s="548"/>
      <c r="H82" s="548"/>
      <c r="I82" s="548"/>
      <c r="J82" s="253" t="s">
        <v>62</v>
      </c>
    </row>
    <row r="83" spans="1:10" s="13" customFormat="1" ht="14.65" customHeight="1">
      <c r="A83" s="267" t="s">
        <v>61</v>
      </c>
      <c r="B83" s="570" t="s">
        <v>453</v>
      </c>
      <c r="C83" s="570"/>
      <c r="D83" s="570"/>
      <c r="E83" s="570"/>
      <c r="F83" s="570"/>
      <c r="G83" s="570"/>
      <c r="H83" s="570"/>
      <c r="I83" s="56">
        <f t="shared" ref="I83:J83" si="2">I46</f>
        <v>0.15537744000000001</v>
      </c>
      <c r="J83" s="57">
        <f t="shared" si="2"/>
        <v>430.81</v>
      </c>
    </row>
    <row r="84" spans="1:10" s="13" customFormat="1" ht="14.65" customHeight="1">
      <c r="A84" s="267" t="s">
        <v>67</v>
      </c>
      <c r="B84" s="570" t="s">
        <v>68</v>
      </c>
      <c r="C84" s="570"/>
      <c r="D84" s="570"/>
      <c r="E84" s="570"/>
      <c r="F84" s="570"/>
      <c r="G84" s="570"/>
      <c r="H84" s="570"/>
      <c r="I84" s="56">
        <f t="shared" ref="I84:J84" si="3">I60</f>
        <v>0.36800000000000005</v>
      </c>
      <c r="J84" s="57">
        <f t="shared" si="3"/>
        <v>1020.31</v>
      </c>
    </row>
    <row r="85" spans="1:10" s="13" customFormat="1" ht="14.65" customHeight="1">
      <c r="A85" s="267" t="s">
        <v>84</v>
      </c>
      <c r="B85" s="570" t="s">
        <v>85</v>
      </c>
      <c r="C85" s="570"/>
      <c r="D85" s="570"/>
      <c r="E85" s="570"/>
      <c r="F85" s="570"/>
      <c r="G85" s="570"/>
      <c r="H85" s="570"/>
      <c r="I85" s="570"/>
      <c r="J85" s="57">
        <f>J77</f>
        <v>369.24</v>
      </c>
    </row>
    <row r="86" spans="1:10" s="13" customFormat="1" ht="14.65" customHeight="1">
      <c r="A86" s="561" t="s">
        <v>65</v>
      </c>
      <c r="B86" s="561"/>
      <c r="C86" s="561"/>
      <c r="D86" s="561"/>
      <c r="E86" s="561"/>
      <c r="F86" s="561"/>
      <c r="G86" s="561"/>
      <c r="H86" s="561"/>
      <c r="I86" s="561"/>
      <c r="J86" s="58">
        <f>SUM(J83+J84+J85)</f>
        <v>1820.36</v>
      </c>
    </row>
    <row r="87" spans="1:10" s="13" customFormat="1" ht="14.65" customHeight="1">
      <c r="A87" s="631"/>
      <c r="B87" s="632"/>
      <c r="C87" s="632"/>
      <c r="D87" s="632"/>
      <c r="E87" s="632"/>
      <c r="F87" s="632"/>
      <c r="G87" s="632"/>
      <c r="H87" s="632"/>
      <c r="I87" s="632"/>
      <c r="J87" s="633"/>
    </row>
    <row r="88" spans="1:10" s="13" customFormat="1" ht="16.149999999999999" customHeight="1">
      <c r="A88" s="628" t="s">
        <v>100</v>
      </c>
      <c r="B88" s="629"/>
      <c r="C88" s="629"/>
      <c r="D88" s="629"/>
      <c r="E88" s="629"/>
      <c r="F88" s="629"/>
      <c r="G88" s="629"/>
      <c r="H88" s="629"/>
      <c r="I88" s="629"/>
      <c r="J88" s="630"/>
    </row>
    <row r="89" spans="1:10" s="36" customFormat="1" ht="15.75" customHeight="1">
      <c r="A89" s="252">
        <v>3</v>
      </c>
      <c r="B89" s="581" t="s">
        <v>101</v>
      </c>
      <c r="C89" s="581"/>
      <c r="D89" s="581"/>
      <c r="E89" s="581"/>
      <c r="F89" s="581"/>
      <c r="G89" s="581"/>
      <c r="H89" s="581"/>
      <c r="I89" s="581"/>
      <c r="J89" s="252" t="s">
        <v>102</v>
      </c>
    </row>
    <row r="90" spans="1:10" s="36" customFormat="1" ht="75.75" customHeight="1">
      <c r="A90" s="254" t="s">
        <v>15</v>
      </c>
      <c r="B90" s="570" t="s">
        <v>467</v>
      </c>
      <c r="C90" s="570"/>
      <c r="D90" s="570"/>
      <c r="E90" s="570"/>
      <c r="F90" s="570"/>
      <c r="G90" s="570"/>
      <c r="H90" s="570"/>
      <c r="I90" s="59">
        <v>4.1700000000000001E-3</v>
      </c>
      <c r="J90" s="39">
        <f>ROUND(($J$35+$J$44)*I90,2)</f>
        <v>12.87</v>
      </c>
    </row>
    <row r="91" spans="1:10" s="36" customFormat="1" ht="14.65" customHeight="1">
      <c r="A91" s="254" t="s">
        <v>17</v>
      </c>
      <c r="B91" s="570" t="s">
        <v>103</v>
      </c>
      <c r="C91" s="570"/>
      <c r="D91" s="570"/>
      <c r="E91" s="570"/>
      <c r="F91" s="570"/>
      <c r="G91" s="570"/>
      <c r="H91" s="570"/>
      <c r="I91" s="59">
        <f>I59*I90</f>
        <v>3.3360000000000003E-4</v>
      </c>
      <c r="J91" s="39">
        <f>ROUND($J$90*I59,2)</f>
        <v>1.03</v>
      </c>
    </row>
    <row r="92" spans="1:10" s="36" customFormat="1" ht="57" customHeight="1">
      <c r="A92" s="254" t="s">
        <v>22</v>
      </c>
      <c r="B92" s="570" t="s">
        <v>465</v>
      </c>
      <c r="C92" s="570"/>
      <c r="D92" s="570"/>
      <c r="E92" s="570"/>
      <c r="F92" s="570"/>
      <c r="G92" s="570"/>
      <c r="H92" s="570"/>
      <c r="I92" s="59">
        <v>1.9400000000000001E-2</v>
      </c>
      <c r="J92" s="39">
        <f>ROUND(($J$35+$J$44)*I92,2)</f>
        <v>59.9</v>
      </c>
    </row>
    <row r="93" spans="1:10" s="36" customFormat="1" ht="26.25" customHeight="1">
      <c r="A93" s="254" t="s">
        <v>38</v>
      </c>
      <c r="B93" s="570" t="s">
        <v>104</v>
      </c>
      <c r="C93" s="570"/>
      <c r="D93" s="570"/>
      <c r="E93" s="570"/>
      <c r="F93" s="570"/>
      <c r="G93" s="570"/>
      <c r="H93" s="570"/>
      <c r="I93" s="59">
        <f>I60*I92</f>
        <v>7.1392000000000009E-3</v>
      </c>
      <c r="J93" s="39">
        <f>ROUND($I$60*J92,2)</f>
        <v>22.04</v>
      </c>
    </row>
    <row r="94" spans="1:10" s="36" customFormat="1" ht="48" customHeight="1">
      <c r="A94" s="254" t="s">
        <v>78</v>
      </c>
      <c r="B94" s="570" t="s">
        <v>466</v>
      </c>
      <c r="C94" s="570"/>
      <c r="D94" s="570"/>
      <c r="E94" s="570"/>
      <c r="F94" s="570"/>
      <c r="G94" s="570"/>
      <c r="H94" s="570"/>
      <c r="I94" s="59">
        <v>0.04</v>
      </c>
      <c r="J94" s="39">
        <f>ROUND(($J$35+$J$44)*I94,2)</f>
        <v>123.5</v>
      </c>
    </row>
    <row r="95" spans="1:10" s="36" customFormat="1" ht="14.65" customHeight="1">
      <c r="A95" s="585" t="s">
        <v>65</v>
      </c>
      <c r="B95" s="585"/>
      <c r="C95" s="585"/>
      <c r="D95" s="585"/>
      <c r="E95" s="585"/>
      <c r="F95" s="585"/>
      <c r="G95" s="585"/>
      <c r="H95" s="585"/>
      <c r="I95" s="270">
        <f>SUM(I90:I94)</f>
        <v>7.1042800000000003E-2</v>
      </c>
      <c r="J95" s="32">
        <f>SUM(J90:J94)</f>
        <v>219.34</v>
      </c>
    </row>
    <row r="96" spans="1:10" s="36" customFormat="1" ht="40.5" customHeight="1">
      <c r="A96" s="635" t="s">
        <v>431</v>
      </c>
      <c r="B96" s="636"/>
      <c r="C96" s="636"/>
      <c r="D96" s="636"/>
      <c r="E96" s="636"/>
      <c r="F96" s="636"/>
      <c r="G96" s="636"/>
      <c r="H96" s="636"/>
      <c r="I96" s="636"/>
      <c r="J96" s="637"/>
    </row>
    <row r="97" spans="1:10" s="36" customFormat="1" ht="14.65" customHeight="1">
      <c r="A97" s="631"/>
      <c r="B97" s="632"/>
      <c r="C97" s="632"/>
      <c r="D97" s="632"/>
      <c r="E97" s="632"/>
      <c r="F97" s="632"/>
      <c r="G97" s="632"/>
      <c r="H97" s="632"/>
      <c r="I97" s="632"/>
      <c r="J97" s="633"/>
    </row>
    <row r="98" spans="1:10" s="36" customFormat="1" ht="16.149999999999999" customHeight="1">
      <c r="A98" s="628" t="s">
        <v>105</v>
      </c>
      <c r="B98" s="629"/>
      <c r="C98" s="629"/>
      <c r="D98" s="629"/>
      <c r="E98" s="629"/>
      <c r="F98" s="629"/>
      <c r="G98" s="629"/>
      <c r="H98" s="629"/>
      <c r="I98" s="629"/>
      <c r="J98" s="630"/>
    </row>
    <row r="99" spans="1:10" s="36" customFormat="1" ht="27.75" customHeight="1">
      <c r="A99" s="638" t="s">
        <v>106</v>
      </c>
      <c r="B99" s="639"/>
      <c r="C99" s="639"/>
      <c r="D99" s="639"/>
      <c r="E99" s="639"/>
      <c r="F99" s="639"/>
      <c r="G99" s="639"/>
      <c r="H99" s="639"/>
      <c r="I99" s="639"/>
      <c r="J99" s="640"/>
    </row>
    <row r="100" spans="1:10" s="13" customFormat="1" ht="37.4" customHeight="1">
      <c r="A100" s="662" t="s">
        <v>432</v>
      </c>
      <c r="B100" s="663"/>
      <c r="C100" s="663"/>
      <c r="D100" s="663"/>
      <c r="E100" s="663"/>
      <c r="F100" s="663"/>
      <c r="G100" s="663"/>
      <c r="H100" s="663"/>
      <c r="I100" s="663"/>
      <c r="J100" s="663"/>
    </row>
    <row r="101" spans="1:10" s="13" customFormat="1" ht="46.5">
      <c r="A101" s="182" t="s">
        <v>433</v>
      </c>
      <c r="B101" s="265">
        <f>J35</f>
        <v>2772.549</v>
      </c>
      <c r="C101" s="183" t="s">
        <v>434</v>
      </c>
      <c r="D101" s="212" t="s">
        <v>469</v>
      </c>
      <c r="E101" s="265">
        <f>J86-J66-J70+J104</f>
        <v>1795.32</v>
      </c>
      <c r="F101" s="183" t="s">
        <v>434</v>
      </c>
      <c r="G101" s="212" t="s">
        <v>449</v>
      </c>
      <c r="H101" s="667">
        <f>J95</f>
        <v>219.34</v>
      </c>
      <c r="I101" s="668"/>
      <c r="J101" s="214">
        <f>B101+E101+H101</f>
        <v>4787.2089999999998</v>
      </c>
    </row>
    <row r="102" spans="1:10" s="13" customFormat="1" ht="16.149999999999999" customHeight="1">
      <c r="A102" s="664" t="s">
        <v>107</v>
      </c>
      <c r="B102" s="665"/>
      <c r="C102" s="665"/>
      <c r="D102" s="665"/>
      <c r="E102" s="665"/>
      <c r="F102" s="665"/>
      <c r="G102" s="665"/>
      <c r="H102" s="665"/>
      <c r="I102" s="665"/>
      <c r="J102" s="666"/>
    </row>
    <row r="103" spans="1:10" s="13" customFormat="1" ht="15.75" customHeight="1">
      <c r="A103" s="60" t="s">
        <v>108</v>
      </c>
      <c r="B103" s="581" t="s">
        <v>109</v>
      </c>
      <c r="C103" s="581"/>
      <c r="D103" s="581"/>
      <c r="E103" s="581"/>
      <c r="F103" s="581"/>
      <c r="G103" s="581"/>
      <c r="H103" s="581"/>
      <c r="I103" s="581"/>
      <c r="J103" s="60" t="s">
        <v>62</v>
      </c>
    </row>
    <row r="104" spans="1:10" s="13" customFormat="1" ht="45.75" customHeight="1">
      <c r="A104" s="269" t="s">
        <v>15</v>
      </c>
      <c r="B104" s="577" t="s">
        <v>470</v>
      </c>
      <c r="C104" s="589"/>
      <c r="D104" s="589"/>
      <c r="E104" s="589"/>
      <c r="F104" s="589"/>
      <c r="G104" s="590"/>
      <c r="H104" s="61">
        <v>9.0749999999999997E-2</v>
      </c>
      <c r="I104" s="61">
        <f>I60</f>
        <v>0.36800000000000005</v>
      </c>
      <c r="J104" s="243">
        <f>ROUND($B$101*H104+$B$101*H104*I104,2)</f>
        <v>344.2</v>
      </c>
    </row>
    <row r="105" spans="1:10" s="13" customFormat="1" ht="30" customHeight="1">
      <c r="A105" s="269" t="s">
        <v>17</v>
      </c>
      <c r="B105" s="570" t="s">
        <v>471</v>
      </c>
      <c r="C105" s="570"/>
      <c r="D105" s="570"/>
      <c r="E105" s="570"/>
      <c r="F105" s="570"/>
      <c r="G105" s="570"/>
      <c r="H105" s="570"/>
      <c r="I105" s="29">
        <v>2.7000000000000001E-3</v>
      </c>
      <c r="J105" s="62">
        <f>ROUND($J$101*I105,2)</f>
        <v>12.93</v>
      </c>
    </row>
    <row r="106" spans="1:10" s="13" customFormat="1" ht="26.9" customHeight="1">
      <c r="A106" s="269" t="s">
        <v>20</v>
      </c>
      <c r="B106" s="570" t="s">
        <v>472</v>
      </c>
      <c r="C106" s="570"/>
      <c r="D106" s="570"/>
      <c r="E106" s="570"/>
      <c r="F106" s="570"/>
      <c r="G106" s="570"/>
      <c r="H106" s="570"/>
      <c r="I106" s="29">
        <v>2.0000000000000001E-4</v>
      </c>
      <c r="J106" s="62">
        <f t="shared" ref="J106:J109" si="4">ROUND($J$101*I106,2)</f>
        <v>0.96</v>
      </c>
    </row>
    <row r="107" spans="1:10" s="13" customFormat="1" ht="26.9" customHeight="1">
      <c r="A107" s="269" t="s">
        <v>22</v>
      </c>
      <c r="B107" s="570" t="s">
        <v>473</v>
      </c>
      <c r="C107" s="570"/>
      <c r="D107" s="570"/>
      <c r="E107" s="570"/>
      <c r="F107" s="570"/>
      <c r="G107" s="570"/>
      <c r="H107" s="570"/>
      <c r="I107" s="29">
        <v>1.91E-3</v>
      </c>
      <c r="J107" s="62">
        <f t="shared" si="4"/>
        <v>9.14</v>
      </c>
    </row>
    <row r="108" spans="1:10" s="13" customFormat="1" ht="87.75" customHeight="1">
      <c r="A108" s="269" t="s">
        <v>38</v>
      </c>
      <c r="B108" s="570" t="s">
        <v>474</v>
      </c>
      <c r="C108" s="570"/>
      <c r="D108" s="570"/>
      <c r="E108" s="570"/>
      <c r="F108" s="570"/>
      <c r="G108" s="570"/>
      <c r="H108" s="570"/>
      <c r="I108" s="245">
        <v>6.7000000000000002E-3</v>
      </c>
      <c r="J108" s="244">
        <f>ROUND(((((B101*0.121)+(I60)*(B101*0.121))*(4/24)))*0.02,2) + ROUND(((I59*B101 + I60*J42 + J77 - J66 - J70 + J95)*4/24)*0.02,2)</f>
        <v>3.2800000000000002</v>
      </c>
    </row>
    <row r="109" spans="1:10" s="13" customFormat="1" ht="42" customHeight="1">
      <c r="A109" s="269" t="s">
        <v>78</v>
      </c>
      <c r="B109" s="570" t="s">
        <v>439</v>
      </c>
      <c r="C109" s="570"/>
      <c r="D109" s="570"/>
      <c r="E109" s="570"/>
      <c r="F109" s="570"/>
      <c r="G109" s="570"/>
      <c r="H109" s="570"/>
      <c r="I109" s="29">
        <v>1.3890000000000001E-2</v>
      </c>
      <c r="J109" s="62">
        <f t="shared" si="4"/>
        <v>66.489999999999995</v>
      </c>
    </row>
    <row r="110" spans="1:10" s="13" customFormat="1" ht="14.65" customHeight="1">
      <c r="A110" s="269" t="s">
        <v>56</v>
      </c>
      <c r="B110" s="582" t="s">
        <v>110</v>
      </c>
      <c r="C110" s="582"/>
      <c r="D110" s="582"/>
      <c r="E110" s="582"/>
      <c r="F110" s="582"/>
      <c r="G110" s="582"/>
      <c r="H110" s="582"/>
      <c r="I110" s="63">
        <v>0</v>
      </c>
      <c r="J110" s="62">
        <f t="shared" ref="J110" si="5">ROUND($J$35*I110,2)</f>
        <v>0</v>
      </c>
    </row>
    <row r="111" spans="1:10" s="13" customFormat="1" ht="14.65" customHeight="1">
      <c r="A111" s="585" t="s">
        <v>65</v>
      </c>
      <c r="B111" s="585"/>
      <c r="C111" s="585"/>
      <c r="D111" s="585"/>
      <c r="E111" s="585"/>
      <c r="F111" s="585"/>
      <c r="G111" s="585"/>
      <c r="H111" s="585"/>
      <c r="I111" s="64">
        <f t="shared" ref="I111" si="6">SUM(I104:I110)</f>
        <v>0.39340000000000003</v>
      </c>
      <c r="J111" s="32">
        <f>SUM(J104:J110)</f>
        <v>436.99999999999994</v>
      </c>
    </row>
    <row r="112" spans="1:10" s="13" customFormat="1" ht="77.150000000000006" customHeight="1">
      <c r="A112" s="638" t="s">
        <v>623</v>
      </c>
      <c r="B112" s="639"/>
      <c r="C112" s="639"/>
      <c r="D112" s="639"/>
      <c r="E112" s="639"/>
      <c r="F112" s="639"/>
      <c r="G112" s="639"/>
      <c r="H112" s="639"/>
      <c r="I112" s="639"/>
      <c r="J112" s="640"/>
    </row>
    <row r="113" spans="1:10" s="13" customFormat="1" ht="14.65" customHeight="1">
      <c r="A113" s="625"/>
      <c r="B113" s="626"/>
      <c r="C113" s="626"/>
      <c r="D113" s="626"/>
      <c r="E113" s="626"/>
      <c r="F113" s="626"/>
      <c r="G113" s="626"/>
      <c r="H113" s="626"/>
      <c r="I113" s="626"/>
      <c r="J113" s="627"/>
    </row>
    <row r="114" spans="1:10" s="13" customFormat="1" ht="16.149999999999999" customHeight="1">
      <c r="A114" s="628" t="s">
        <v>111</v>
      </c>
      <c r="B114" s="629"/>
      <c r="C114" s="629"/>
      <c r="D114" s="629"/>
      <c r="E114" s="629"/>
      <c r="F114" s="629"/>
      <c r="G114" s="629"/>
      <c r="H114" s="629"/>
      <c r="I114" s="629"/>
      <c r="J114" s="630"/>
    </row>
    <row r="115" spans="1:10" s="13" customFormat="1" ht="15.75" customHeight="1">
      <c r="A115" s="252" t="s">
        <v>112</v>
      </c>
      <c r="B115" s="581" t="s">
        <v>113</v>
      </c>
      <c r="C115" s="581"/>
      <c r="D115" s="581"/>
      <c r="E115" s="581"/>
      <c r="F115" s="581"/>
      <c r="G115" s="581"/>
      <c r="H115" s="581"/>
      <c r="I115" s="581"/>
      <c r="J115" s="65" t="s">
        <v>62</v>
      </c>
    </row>
    <row r="116" spans="1:10" s="13" customFormat="1" ht="14.65" customHeight="1">
      <c r="A116" s="254" t="s">
        <v>15</v>
      </c>
      <c r="B116" s="582" t="s">
        <v>114</v>
      </c>
      <c r="C116" s="582"/>
      <c r="D116" s="582"/>
      <c r="E116" s="582"/>
      <c r="F116" s="582"/>
      <c r="G116" s="582"/>
      <c r="H116" s="582"/>
      <c r="I116" s="249"/>
      <c r="J116" s="39">
        <v>0</v>
      </c>
    </row>
    <row r="117" spans="1:10" s="13" customFormat="1" ht="14.65" customHeight="1">
      <c r="A117" s="585" t="s">
        <v>65</v>
      </c>
      <c r="B117" s="585"/>
      <c r="C117" s="585"/>
      <c r="D117" s="585"/>
      <c r="E117" s="585"/>
      <c r="F117" s="585"/>
      <c r="G117" s="585"/>
      <c r="H117" s="585"/>
      <c r="I117" s="250"/>
      <c r="J117" s="32">
        <f>J116</f>
        <v>0</v>
      </c>
    </row>
    <row r="118" spans="1:10" s="36" customFormat="1" ht="14.65" customHeight="1">
      <c r="A118" s="572"/>
      <c r="B118" s="572"/>
      <c r="C118" s="572"/>
      <c r="D118" s="572"/>
      <c r="E118" s="572"/>
      <c r="F118" s="572"/>
      <c r="G118" s="572"/>
      <c r="H118" s="572"/>
      <c r="I118" s="572"/>
      <c r="J118" s="572"/>
    </row>
    <row r="119" spans="1:10" s="13" customFormat="1" ht="16.149999999999999" customHeight="1">
      <c r="A119" s="579" t="s">
        <v>115</v>
      </c>
      <c r="B119" s="579"/>
      <c r="C119" s="579"/>
      <c r="D119" s="579"/>
      <c r="E119" s="579"/>
      <c r="F119" s="579"/>
      <c r="G119" s="579"/>
      <c r="H119" s="579"/>
      <c r="I119" s="579"/>
      <c r="J119" s="579"/>
    </row>
    <row r="120" spans="1:10" s="13" customFormat="1" ht="16.399999999999999" customHeight="1">
      <c r="A120" s="253">
        <v>4</v>
      </c>
      <c r="B120" s="548" t="s">
        <v>116</v>
      </c>
      <c r="C120" s="548"/>
      <c r="D120" s="548"/>
      <c r="E120" s="548"/>
      <c r="F120" s="548"/>
      <c r="G120" s="548"/>
      <c r="H120" s="548"/>
      <c r="I120" s="548"/>
      <c r="J120" s="65" t="s">
        <v>62</v>
      </c>
    </row>
    <row r="121" spans="1:10" s="13" customFormat="1" ht="14.65" customHeight="1">
      <c r="A121" s="267" t="s">
        <v>108</v>
      </c>
      <c r="B121" s="570" t="s">
        <v>109</v>
      </c>
      <c r="C121" s="570"/>
      <c r="D121" s="570"/>
      <c r="E121" s="570"/>
      <c r="F121" s="570"/>
      <c r="G121" s="570"/>
      <c r="H121" s="570"/>
      <c r="I121" s="59">
        <f t="shared" ref="I121:J121" si="7">I111</f>
        <v>0.39340000000000003</v>
      </c>
      <c r="J121" s="39">
        <f t="shared" si="7"/>
        <v>436.99999999999994</v>
      </c>
    </row>
    <row r="122" spans="1:10" s="13" customFormat="1" ht="14.65" customHeight="1">
      <c r="A122" s="267" t="s">
        <v>117</v>
      </c>
      <c r="B122" s="570" t="s">
        <v>113</v>
      </c>
      <c r="C122" s="570"/>
      <c r="D122" s="570"/>
      <c r="E122" s="570"/>
      <c r="F122" s="570"/>
      <c r="G122" s="570"/>
      <c r="H122" s="570"/>
      <c r="I122" s="248"/>
      <c r="J122" s="39">
        <f>J117</f>
        <v>0</v>
      </c>
    </row>
    <row r="123" spans="1:10" s="13" customFormat="1" ht="14.65" customHeight="1">
      <c r="A123" s="561" t="s">
        <v>65</v>
      </c>
      <c r="B123" s="561"/>
      <c r="C123" s="561"/>
      <c r="D123" s="561"/>
      <c r="E123" s="561"/>
      <c r="F123" s="561"/>
      <c r="G123" s="561"/>
      <c r="H123" s="561"/>
      <c r="I123" s="66">
        <f>SUM(I121:I122)</f>
        <v>0.39340000000000003</v>
      </c>
      <c r="J123" s="32">
        <f>SUM(J121+J122)</f>
        <v>436.99999999999994</v>
      </c>
    </row>
    <row r="124" spans="1:10" s="13" customFormat="1" ht="14.65" customHeight="1">
      <c r="A124" s="631"/>
      <c r="B124" s="632"/>
      <c r="C124" s="632"/>
      <c r="D124" s="632"/>
      <c r="E124" s="632"/>
      <c r="F124" s="632"/>
      <c r="G124" s="632"/>
      <c r="H124" s="632"/>
      <c r="I124" s="632"/>
      <c r="J124" s="633"/>
    </row>
    <row r="125" spans="1:10" s="13" customFormat="1" ht="16.149999999999999" customHeight="1">
      <c r="A125" s="628" t="s">
        <v>118</v>
      </c>
      <c r="B125" s="629"/>
      <c r="C125" s="629"/>
      <c r="D125" s="629"/>
      <c r="E125" s="629"/>
      <c r="F125" s="629"/>
      <c r="G125" s="629"/>
      <c r="H125" s="629"/>
      <c r="I125" s="629"/>
      <c r="J125" s="630"/>
    </row>
    <row r="126" spans="1:10" s="13" customFormat="1" ht="15.75" customHeight="1">
      <c r="A126" s="252">
        <v>5</v>
      </c>
      <c r="B126" s="581" t="s">
        <v>119</v>
      </c>
      <c r="C126" s="581"/>
      <c r="D126" s="581"/>
      <c r="E126" s="581"/>
      <c r="F126" s="581"/>
      <c r="G126" s="581"/>
      <c r="H126" s="581"/>
      <c r="I126" s="581"/>
      <c r="J126" s="252" t="s">
        <v>62</v>
      </c>
    </row>
    <row r="127" spans="1:10" s="13" customFormat="1" ht="14.65" customHeight="1">
      <c r="A127" s="254" t="s">
        <v>15</v>
      </c>
      <c r="B127" s="582" t="s">
        <v>120</v>
      </c>
      <c r="C127" s="582"/>
      <c r="D127" s="582"/>
      <c r="E127" s="582"/>
      <c r="F127" s="582"/>
      <c r="G127" s="582"/>
      <c r="H127" s="582"/>
      <c r="I127" s="582"/>
      <c r="J127" s="67">
        <f>'Insumos diversos SRRF05'!G27</f>
        <v>64.849999999999994</v>
      </c>
    </row>
    <row r="128" spans="1:10" s="13" customFormat="1" ht="27" customHeight="1">
      <c r="A128" s="254" t="s">
        <v>121</v>
      </c>
      <c r="B128" s="570" t="s">
        <v>122</v>
      </c>
      <c r="C128" s="570"/>
      <c r="D128" s="570"/>
      <c r="E128" s="570"/>
      <c r="F128" s="570"/>
      <c r="G128" s="570"/>
      <c r="H128" s="570"/>
      <c r="I128" s="570"/>
      <c r="J128" s="67">
        <f>'Insumos diversos SRRF05'!H42</f>
        <v>93.09</v>
      </c>
    </row>
    <row r="129" spans="1:10" s="13" customFormat="1" ht="14.9" customHeight="1">
      <c r="A129" s="254" t="s">
        <v>17</v>
      </c>
      <c r="B129" s="582" t="s">
        <v>426</v>
      </c>
      <c r="C129" s="582"/>
      <c r="D129" s="582"/>
      <c r="E129" s="582"/>
      <c r="F129" s="582"/>
      <c r="G129" s="582"/>
      <c r="H129" s="582"/>
      <c r="I129" s="582"/>
      <c r="J129" s="68">
        <f>'Insumos diversos SRRF05'!I177</f>
        <v>230.4</v>
      </c>
    </row>
    <row r="130" spans="1:10" s="13" customFormat="1" ht="39" customHeight="1">
      <c r="A130" s="254" t="s">
        <v>20</v>
      </c>
      <c r="B130" s="570" t="s">
        <v>123</v>
      </c>
      <c r="C130" s="570"/>
      <c r="D130" s="570"/>
      <c r="E130" s="570"/>
      <c r="F130" s="570"/>
      <c r="G130" s="570"/>
      <c r="H130" s="570"/>
      <c r="I130" s="570"/>
      <c r="J130" s="68">
        <f>'Insumos diversos SRRF05'!H170</f>
        <v>295.64999999999998</v>
      </c>
    </row>
    <row r="131" spans="1:10" s="13" customFormat="1" ht="14.65" customHeight="1">
      <c r="A131" s="254" t="s">
        <v>22</v>
      </c>
      <c r="B131" s="582" t="s">
        <v>124</v>
      </c>
      <c r="C131" s="582"/>
      <c r="D131" s="582"/>
      <c r="E131" s="582"/>
      <c r="F131" s="582"/>
      <c r="G131" s="582"/>
      <c r="H131" s="582"/>
      <c r="I131" s="582"/>
      <c r="J131" s="69"/>
    </row>
    <row r="132" spans="1:10" s="13" customFormat="1" ht="16.899999999999999" customHeight="1">
      <c r="A132" s="585" t="s">
        <v>58</v>
      </c>
      <c r="B132" s="585"/>
      <c r="C132" s="585"/>
      <c r="D132" s="585"/>
      <c r="E132" s="585"/>
      <c r="F132" s="585"/>
      <c r="G132" s="585"/>
      <c r="H132" s="585"/>
      <c r="I132" s="585"/>
      <c r="J132" s="70">
        <f>SUM(J127:J130)</f>
        <v>683.99</v>
      </c>
    </row>
    <row r="133" spans="1:10" s="13" customFormat="1" ht="14.65" customHeight="1">
      <c r="A133" s="631"/>
      <c r="B133" s="632"/>
      <c r="C133" s="632"/>
      <c r="D133" s="632"/>
      <c r="E133" s="632"/>
      <c r="F133" s="632"/>
      <c r="G133" s="632"/>
      <c r="H133" s="632"/>
      <c r="I133" s="632"/>
      <c r="J133" s="633"/>
    </row>
    <row r="134" spans="1:10" s="13" customFormat="1" ht="39" customHeight="1">
      <c r="A134" s="638" t="s">
        <v>125</v>
      </c>
      <c r="B134" s="639"/>
      <c r="C134" s="639"/>
      <c r="D134" s="639"/>
      <c r="E134" s="639"/>
      <c r="F134" s="639"/>
      <c r="G134" s="639"/>
      <c r="H134" s="639"/>
      <c r="I134" s="639"/>
      <c r="J134" s="640"/>
    </row>
    <row r="135" spans="1:10" s="13" customFormat="1" ht="14.65" customHeight="1">
      <c r="A135" s="631"/>
      <c r="B135" s="632"/>
      <c r="C135" s="632"/>
      <c r="D135" s="632"/>
      <c r="E135" s="632"/>
      <c r="F135" s="632"/>
      <c r="G135" s="632"/>
      <c r="H135" s="632"/>
      <c r="I135" s="632"/>
      <c r="J135" s="633"/>
    </row>
    <row r="136" spans="1:10" s="36" customFormat="1" ht="43.5" customHeight="1">
      <c r="A136" s="628" t="s">
        <v>126</v>
      </c>
      <c r="B136" s="629"/>
      <c r="C136" s="629"/>
      <c r="D136" s="629"/>
      <c r="E136" s="629"/>
      <c r="F136" s="629"/>
      <c r="G136" s="629"/>
      <c r="H136" s="629"/>
      <c r="I136" s="629"/>
      <c r="J136" s="630"/>
    </row>
    <row r="137" spans="1:10" s="13" customFormat="1" ht="30.4" customHeight="1">
      <c r="A137" s="252">
        <v>6</v>
      </c>
      <c r="B137" s="580" t="s">
        <v>127</v>
      </c>
      <c r="C137" s="660"/>
      <c r="D137" s="660"/>
      <c r="E137" s="660"/>
      <c r="F137" s="660"/>
      <c r="G137" s="660"/>
      <c r="H137" s="661"/>
      <c r="I137" s="253" t="s">
        <v>69</v>
      </c>
      <c r="J137" s="71" t="s">
        <v>128</v>
      </c>
    </row>
    <row r="138" spans="1:10" s="13" customFormat="1" ht="51" customHeight="1">
      <c r="A138" s="601" t="s">
        <v>129</v>
      </c>
      <c r="B138" s="601"/>
      <c r="C138" s="601"/>
      <c r="D138" s="601"/>
      <c r="E138" s="601"/>
      <c r="F138" s="601"/>
      <c r="G138" s="601"/>
      <c r="H138" s="601"/>
      <c r="I138" s="72" t="s">
        <v>88</v>
      </c>
      <c r="J138" s="73">
        <f>SUM(J35+J86+J95+J123+J132)</f>
        <v>5933.2389999999996</v>
      </c>
    </row>
    <row r="139" spans="1:10" s="13" customFormat="1" ht="17.149999999999999" customHeight="1">
      <c r="A139" s="74" t="s">
        <v>15</v>
      </c>
      <c r="B139" s="602" t="s">
        <v>130</v>
      </c>
      <c r="C139" s="602"/>
      <c r="D139" s="602"/>
      <c r="E139" s="602"/>
      <c r="F139" s="602"/>
      <c r="G139" s="602"/>
      <c r="H139" s="602"/>
      <c r="I139" s="75">
        <v>0.05</v>
      </c>
      <c r="J139" s="39">
        <f>ROUND(I139*J138,2)</f>
        <v>296.66000000000003</v>
      </c>
    </row>
    <row r="140" spans="1:10" s="13" customFormat="1" ht="51" customHeight="1">
      <c r="A140" s="601" t="s">
        <v>131</v>
      </c>
      <c r="B140" s="601"/>
      <c r="C140" s="601"/>
      <c r="D140" s="601"/>
      <c r="E140" s="601"/>
      <c r="F140" s="601"/>
      <c r="G140" s="601"/>
      <c r="H140" s="601"/>
      <c r="I140" s="76" t="s">
        <v>88</v>
      </c>
      <c r="J140" s="73">
        <f>SUM(J35+J86+J95+J123+J132+J139)</f>
        <v>6229.8989999999994</v>
      </c>
    </row>
    <row r="141" spans="1:10" s="13" customFormat="1" ht="17.149999999999999" customHeight="1">
      <c r="A141" s="74" t="s">
        <v>17</v>
      </c>
      <c r="B141" s="602" t="s">
        <v>132</v>
      </c>
      <c r="C141" s="602"/>
      <c r="D141" s="602"/>
      <c r="E141" s="602"/>
      <c r="F141" s="602"/>
      <c r="G141" s="602"/>
      <c r="H141" s="602"/>
      <c r="I141" s="75">
        <v>6.7900000000000002E-2</v>
      </c>
      <c r="J141" s="39">
        <f>ROUND(I141*J140,2)</f>
        <v>423.01</v>
      </c>
    </row>
    <row r="142" spans="1:10" s="13" customFormat="1" ht="51" customHeight="1">
      <c r="A142" s="601" t="s">
        <v>133</v>
      </c>
      <c r="B142" s="601"/>
      <c r="C142" s="601"/>
      <c r="D142" s="601"/>
      <c r="E142" s="601"/>
      <c r="F142" s="601"/>
      <c r="G142" s="601"/>
      <c r="H142" s="601"/>
      <c r="I142" s="76" t="s">
        <v>88</v>
      </c>
      <c r="J142" s="73">
        <f>SUM(J35+J86+J95+J123+J132+J139+J141)</f>
        <v>6652.9089999999997</v>
      </c>
    </row>
    <row r="143" spans="1:10" s="13" customFormat="1" ht="17.149999999999999" customHeight="1">
      <c r="A143" s="74" t="s">
        <v>20</v>
      </c>
      <c r="B143" s="602" t="s">
        <v>134</v>
      </c>
      <c r="C143" s="602"/>
      <c r="D143" s="602"/>
      <c r="E143" s="602"/>
      <c r="F143" s="602"/>
      <c r="G143" s="602"/>
      <c r="H143" s="602"/>
      <c r="I143" s="77" t="s">
        <v>88</v>
      </c>
      <c r="J143" s="78" t="s">
        <v>88</v>
      </c>
    </row>
    <row r="144" spans="1:10" s="13" customFormat="1" ht="17.149999999999999" customHeight="1">
      <c r="A144" s="74"/>
      <c r="B144" s="603" t="s">
        <v>135</v>
      </c>
      <c r="C144" s="603"/>
      <c r="D144" s="603"/>
      <c r="E144" s="604" t="s">
        <v>136</v>
      </c>
      <c r="F144" s="604"/>
      <c r="G144" s="604"/>
      <c r="H144" s="604"/>
      <c r="I144" s="604"/>
      <c r="J144" s="604"/>
    </row>
    <row r="145" spans="1:10" s="13" customFormat="1" ht="14.65" customHeight="1">
      <c r="A145" s="254"/>
      <c r="B145" s="582" t="s">
        <v>137</v>
      </c>
      <c r="C145" s="582"/>
      <c r="D145" s="582"/>
      <c r="E145" s="582"/>
      <c r="F145" s="582"/>
      <c r="G145" s="582"/>
      <c r="H145" s="582"/>
      <c r="I145" s="77" t="s">
        <v>88</v>
      </c>
      <c r="J145" s="78" t="s">
        <v>88</v>
      </c>
    </row>
    <row r="146" spans="1:10" s="13" customFormat="1" ht="16.899999999999999" customHeight="1">
      <c r="A146" s="254"/>
      <c r="B146" s="582" t="s">
        <v>138</v>
      </c>
      <c r="C146" s="582"/>
      <c r="D146" s="582"/>
      <c r="E146" s="582"/>
      <c r="F146" s="582"/>
      <c r="G146" s="582"/>
      <c r="H146" s="582"/>
      <c r="I146" s="258">
        <v>7.5999999999999998E-2</v>
      </c>
      <c r="J146" s="39">
        <f>ROUND(($J$142/(1-$I$155))*I146,2)</f>
        <v>589.65</v>
      </c>
    </row>
    <row r="147" spans="1:10" s="13" customFormat="1" ht="16.899999999999999" customHeight="1">
      <c r="A147" s="254"/>
      <c r="B147" s="582" t="s">
        <v>139</v>
      </c>
      <c r="C147" s="582"/>
      <c r="D147" s="582"/>
      <c r="E147" s="582"/>
      <c r="F147" s="582"/>
      <c r="G147" s="582"/>
      <c r="H147" s="582"/>
      <c r="I147" s="258">
        <v>1.6500000000000001E-2</v>
      </c>
      <c r="J147" s="39">
        <f>ROUND(($J$142/(1-$I$155))*I147,2)</f>
        <v>128.02000000000001</v>
      </c>
    </row>
    <row r="148" spans="1:10" s="13" customFormat="1" ht="19.5" customHeight="1">
      <c r="A148" s="254"/>
      <c r="B148" s="570" t="s">
        <v>140</v>
      </c>
      <c r="C148" s="570"/>
      <c r="D148" s="570"/>
      <c r="E148" s="570"/>
      <c r="F148" s="570"/>
      <c r="G148" s="570"/>
      <c r="H148" s="570"/>
      <c r="I148" s="258" t="s">
        <v>88</v>
      </c>
      <c r="J148" s="78" t="s">
        <v>88</v>
      </c>
    </row>
    <row r="149" spans="1:10" s="13" customFormat="1" ht="17.25" customHeight="1">
      <c r="A149" s="254"/>
      <c r="B149" s="570" t="s">
        <v>141</v>
      </c>
      <c r="C149" s="570"/>
      <c r="D149" s="570"/>
      <c r="E149" s="570"/>
      <c r="F149" s="570"/>
      <c r="G149" s="570"/>
      <c r="H149" s="570"/>
      <c r="I149" s="258" t="s">
        <v>88</v>
      </c>
      <c r="J149" s="78" t="s">
        <v>88</v>
      </c>
    </row>
    <row r="150" spans="1:10" s="13" customFormat="1" ht="14.65" customHeight="1">
      <c r="A150" s="254"/>
      <c r="B150" s="582" t="s">
        <v>142</v>
      </c>
      <c r="C150" s="582"/>
      <c r="D150" s="582"/>
      <c r="E150" s="582"/>
      <c r="F150" s="582"/>
      <c r="G150" s="582"/>
      <c r="H150" s="582"/>
      <c r="I150" s="258" t="s">
        <v>88</v>
      </c>
      <c r="J150" s="78" t="s">
        <v>88</v>
      </c>
    </row>
    <row r="151" spans="1:10" s="13" customFormat="1" ht="16.899999999999999" customHeight="1">
      <c r="A151" s="254"/>
      <c r="B151" s="582" t="s">
        <v>143</v>
      </c>
      <c r="C151" s="582"/>
      <c r="D151" s="582"/>
      <c r="E151" s="582"/>
      <c r="F151" s="582"/>
      <c r="G151" s="582"/>
      <c r="H151" s="582"/>
      <c r="I151" s="258" t="s">
        <v>88</v>
      </c>
      <c r="J151" s="78" t="s">
        <v>88</v>
      </c>
    </row>
    <row r="152" spans="1:10" s="13" customFormat="1" ht="16.899999999999999" customHeight="1">
      <c r="A152" s="254"/>
      <c r="B152" s="582" t="s">
        <v>144</v>
      </c>
      <c r="C152" s="582"/>
      <c r="D152" s="582"/>
      <c r="E152" s="582"/>
      <c r="F152" s="582"/>
      <c r="G152" s="582"/>
      <c r="H152" s="582"/>
      <c r="I152" s="258">
        <v>0.05</v>
      </c>
      <c r="J152" s="39">
        <f>ROUND(($J$142/(1-$I$155))*I152,2)</f>
        <v>387.92</v>
      </c>
    </row>
    <row r="153" spans="1:10" s="13" customFormat="1" ht="14.65" customHeight="1">
      <c r="A153" s="585" t="s">
        <v>65</v>
      </c>
      <c r="B153" s="585"/>
      <c r="C153" s="585"/>
      <c r="D153" s="585"/>
      <c r="E153" s="585"/>
      <c r="F153" s="585"/>
      <c r="G153" s="585"/>
      <c r="H153" s="585"/>
      <c r="I153" s="585"/>
      <c r="J153" s="32">
        <f>SUM(J139+J141+J146+J147+J152)</f>
        <v>1825.2600000000002</v>
      </c>
    </row>
    <row r="154" spans="1:10" s="13" customFormat="1" ht="14.65" customHeight="1">
      <c r="A154" s="552"/>
      <c r="B154" s="552"/>
      <c r="C154" s="552"/>
      <c r="D154" s="552"/>
      <c r="E154" s="552"/>
      <c r="F154" s="552"/>
      <c r="G154" s="552"/>
      <c r="H154" s="552"/>
      <c r="I154" s="552"/>
      <c r="J154" s="552"/>
    </row>
    <row r="155" spans="1:10" s="13" customFormat="1" ht="14.65" customHeight="1">
      <c r="A155" s="605" t="s">
        <v>145</v>
      </c>
      <c r="B155" s="605"/>
      <c r="C155" s="605"/>
      <c r="D155" s="605"/>
      <c r="E155" s="605"/>
      <c r="F155" s="605"/>
      <c r="G155" s="605"/>
      <c r="H155" s="605"/>
      <c r="I155" s="79">
        <f t="shared" ref="I155:J155" si="8">SUM(I146:I152)</f>
        <v>0.14250000000000002</v>
      </c>
      <c r="J155" s="80">
        <f t="shared" si="8"/>
        <v>1105.5899999999999</v>
      </c>
    </row>
    <row r="156" spans="1:10" s="13" customFormat="1" ht="14.65" customHeight="1">
      <c r="A156" s="606" t="s">
        <v>146</v>
      </c>
      <c r="B156" s="606"/>
      <c r="C156" s="606"/>
      <c r="D156" s="81" t="s">
        <v>147</v>
      </c>
      <c r="E156" s="81"/>
      <c r="F156" s="81"/>
      <c r="G156" s="81"/>
      <c r="H156" s="81"/>
      <c r="I156" s="81"/>
      <c r="J156" s="81"/>
    </row>
    <row r="157" spans="1:10" s="13" customFormat="1" ht="14.65" customHeight="1">
      <c r="A157" s="606"/>
      <c r="B157" s="606"/>
      <c r="C157" s="606"/>
      <c r="D157" s="81" t="s">
        <v>148</v>
      </c>
      <c r="E157" s="81"/>
      <c r="F157" s="81"/>
      <c r="G157" s="81"/>
      <c r="H157" s="81"/>
      <c r="I157" s="81"/>
      <c r="J157" s="81"/>
    </row>
    <row r="158" spans="1:10" s="13" customFormat="1" ht="14.65" customHeight="1">
      <c r="A158" s="606"/>
      <c r="B158" s="606"/>
      <c r="C158" s="606"/>
      <c r="D158" s="82" t="s">
        <v>149</v>
      </c>
      <c r="E158" s="82"/>
      <c r="F158" s="82"/>
      <c r="G158" s="82"/>
      <c r="H158" s="82"/>
      <c r="I158" s="82"/>
      <c r="J158" s="82"/>
    </row>
    <row r="159" spans="1:10" s="13" customFormat="1" ht="14.65" customHeight="1">
      <c r="A159" s="631"/>
      <c r="B159" s="632"/>
      <c r="C159" s="632"/>
      <c r="D159" s="632"/>
      <c r="E159" s="632"/>
      <c r="F159" s="632"/>
      <c r="G159" s="632"/>
      <c r="H159" s="632"/>
      <c r="I159" s="632"/>
      <c r="J159" s="633"/>
    </row>
    <row r="160" spans="1:10" s="13" customFormat="1" ht="27.65" customHeight="1">
      <c r="A160" s="634" t="s">
        <v>150</v>
      </c>
      <c r="B160" s="634"/>
      <c r="C160" s="634"/>
      <c r="D160" s="634"/>
      <c r="E160" s="634"/>
      <c r="F160" s="634"/>
      <c r="G160" s="634"/>
      <c r="H160" s="634"/>
      <c r="I160" s="634"/>
      <c r="J160" s="634"/>
    </row>
    <row r="161" spans="1:10" s="13" customFormat="1" ht="14.65" customHeight="1">
      <c r="A161" s="631"/>
      <c r="B161" s="632"/>
      <c r="C161" s="632"/>
      <c r="D161" s="632"/>
      <c r="E161" s="632"/>
      <c r="F161" s="632"/>
      <c r="G161" s="632"/>
      <c r="H161" s="632"/>
      <c r="I161" s="632"/>
      <c r="J161" s="633"/>
    </row>
    <row r="162" spans="1:10" s="13" customFormat="1" ht="46" customHeight="1">
      <c r="A162" s="657" t="s">
        <v>151</v>
      </c>
      <c r="B162" s="658"/>
      <c r="C162" s="658"/>
      <c r="D162" s="658"/>
      <c r="E162" s="658"/>
      <c r="F162" s="658"/>
      <c r="G162" s="658"/>
      <c r="H162" s="658"/>
      <c r="I162" s="658"/>
      <c r="J162" s="659"/>
    </row>
    <row r="163" spans="1:10" s="13" customFormat="1" ht="14.65" customHeight="1">
      <c r="A163" s="612" t="s">
        <v>152</v>
      </c>
      <c r="B163" s="612"/>
      <c r="C163" s="612"/>
      <c r="D163" s="612"/>
      <c r="E163" s="612"/>
      <c r="F163" s="612"/>
      <c r="G163" s="612"/>
      <c r="H163" s="612"/>
      <c r="I163" s="612"/>
      <c r="J163" s="264" t="s">
        <v>62</v>
      </c>
    </row>
    <row r="164" spans="1:10" s="13" customFormat="1" ht="14.65" customHeight="1">
      <c r="A164" s="83" t="s">
        <v>15</v>
      </c>
      <c r="B164" s="607" t="s">
        <v>153</v>
      </c>
      <c r="C164" s="607"/>
      <c r="D164" s="607"/>
      <c r="E164" s="607"/>
      <c r="F164" s="607"/>
      <c r="G164" s="607"/>
      <c r="H164" s="607"/>
      <c r="I164" s="607"/>
      <c r="J164" s="84">
        <f>J35</f>
        <v>2772.549</v>
      </c>
    </row>
    <row r="165" spans="1:10" s="13" customFormat="1" ht="14.65" customHeight="1">
      <c r="A165" s="83" t="s">
        <v>17</v>
      </c>
      <c r="B165" s="607" t="s">
        <v>59</v>
      </c>
      <c r="C165" s="607"/>
      <c r="D165" s="607"/>
      <c r="E165" s="607"/>
      <c r="F165" s="607"/>
      <c r="G165" s="607"/>
      <c r="H165" s="607"/>
      <c r="I165" s="607"/>
      <c r="J165" s="84">
        <f>J86</f>
        <v>1820.36</v>
      </c>
    </row>
    <row r="166" spans="1:10" s="13" customFormat="1" ht="14.65" customHeight="1">
      <c r="A166" s="83" t="s">
        <v>20</v>
      </c>
      <c r="B166" s="607" t="s">
        <v>154</v>
      </c>
      <c r="C166" s="607"/>
      <c r="D166" s="607"/>
      <c r="E166" s="607"/>
      <c r="F166" s="607"/>
      <c r="G166" s="607"/>
      <c r="H166" s="607"/>
      <c r="I166" s="607"/>
      <c r="J166" s="84">
        <f>J95</f>
        <v>219.34</v>
      </c>
    </row>
    <row r="167" spans="1:10" s="13" customFormat="1" ht="14.65" customHeight="1">
      <c r="A167" s="83" t="s">
        <v>22</v>
      </c>
      <c r="B167" s="607" t="s">
        <v>155</v>
      </c>
      <c r="C167" s="607"/>
      <c r="D167" s="607"/>
      <c r="E167" s="607"/>
      <c r="F167" s="607"/>
      <c r="G167" s="607"/>
      <c r="H167" s="607"/>
      <c r="I167" s="607"/>
      <c r="J167" s="84">
        <f>J123</f>
        <v>436.99999999999994</v>
      </c>
    </row>
    <row r="168" spans="1:10" s="13" customFormat="1" ht="14.65" customHeight="1">
      <c r="A168" s="83" t="s">
        <v>38</v>
      </c>
      <c r="B168" s="607" t="s">
        <v>156</v>
      </c>
      <c r="C168" s="607"/>
      <c r="D168" s="607"/>
      <c r="E168" s="607"/>
      <c r="F168" s="607"/>
      <c r="G168" s="607"/>
      <c r="H168" s="607"/>
      <c r="I168" s="607"/>
      <c r="J168" s="84">
        <f>J132</f>
        <v>683.99</v>
      </c>
    </row>
    <row r="169" spans="1:10" s="13" customFormat="1" ht="14.65" customHeight="1">
      <c r="A169" s="608" t="s">
        <v>157</v>
      </c>
      <c r="B169" s="608"/>
      <c r="C169" s="608"/>
      <c r="D169" s="608"/>
      <c r="E169" s="608"/>
      <c r="F169" s="608"/>
      <c r="G169" s="608"/>
      <c r="H169" s="608"/>
      <c r="I169" s="608"/>
      <c r="J169" s="85">
        <f>SUM(J164:J168)</f>
        <v>5933.2389999999996</v>
      </c>
    </row>
    <row r="170" spans="1:10" s="13" customFormat="1" ht="14.65" customHeight="1">
      <c r="A170" s="86" t="s">
        <v>78</v>
      </c>
      <c r="B170" s="609" t="s">
        <v>158</v>
      </c>
      <c r="C170" s="609"/>
      <c r="D170" s="609"/>
      <c r="E170" s="609"/>
      <c r="F170" s="609"/>
      <c r="G170" s="609"/>
      <c r="H170" s="609"/>
      <c r="I170" s="609"/>
      <c r="J170" s="84">
        <f>J153</f>
        <v>1825.2600000000002</v>
      </c>
    </row>
    <row r="171" spans="1:10" s="13" customFormat="1" ht="14.65" customHeight="1">
      <c r="A171" s="608" t="s">
        <v>159</v>
      </c>
      <c r="B171" s="608"/>
      <c r="C171" s="608"/>
      <c r="D171" s="608"/>
      <c r="E171" s="608"/>
      <c r="F171" s="608"/>
      <c r="G171" s="608"/>
      <c r="H171" s="608"/>
      <c r="I171" s="608"/>
      <c r="J171" s="85">
        <f>SUM(J169:J170)</f>
        <v>7758.4989999999998</v>
      </c>
    </row>
    <row r="172" spans="1:10" s="13" customFormat="1" ht="14.65" customHeight="1">
      <c r="A172" s="615"/>
      <c r="B172" s="615"/>
      <c r="C172" s="615"/>
      <c r="D172" s="615"/>
      <c r="E172" s="615"/>
      <c r="F172" s="615"/>
      <c r="G172" s="615"/>
      <c r="H172" s="615"/>
      <c r="I172" s="615"/>
      <c r="J172" s="615"/>
    </row>
    <row r="173" spans="1:10" s="13" customFormat="1" ht="17.149999999999999" customHeight="1">
      <c r="A173" s="616"/>
      <c r="B173" s="616"/>
      <c r="C173" s="616"/>
      <c r="D173" s="616"/>
      <c r="E173" s="616"/>
      <c r="F173" s="616"/>
      <c r="G173" s="616"/>
      <c r="H173" s="616"/>
      <c r="I173" s="616"/>
      <c r="J173" s="616"/>
    </row>
    <row r="174" spans="1:10" s="13" customFormat="1" ht="14.65" customHeight="1">
      <c r="A174" s="617"/>
      <c r="B174" s="617"/>
      <c r="C174" s="617"/>
      <c r="D174" s="617"/>
      <c r="E174" s="617"/>
      <c r="F174" s="617"/>
      <c r="G174" s="617"/>
      <c r="H174" s="617"/>
      <c r="I174" s="617"/>
      <c r="J174" s="617"/>
    </row>
    <row r="175" spans="1:10" s="13" customFormat="1" ht="27.4" customHeight="1">
      <c r="A175" s="618" t="s">
        <v>160</v>
      </c>
      <c r="B175" s="618"/>
      <c r="C175" s="618"/>
      <c r="D175" s="618"/>
      <c r="E175" s="618"/>
      <c r="F175" s="618"/>
      <c r="G175" s="618"/>
      <c r="H175" s="618"/>
      <c r="I175" s="618"/>
      <c r="J175" s="618"/>
    </row>
    <row r="176" spans="1:10" s="13" customFormat="1" ht="38.25" customHeight="1">
      <c r="A176" s="613" t="s">
        <v>161</v>
      </c>
      <c r="B176" s="613"/>
      <c r="C176" s="613" t="s">
        <v>162</v>
      </c>
      <c r="D176" s="613"/>
      <c r="E176" s="246" t="s">
        <v>163</v>
      </c>
      <c r="F176" s="613" t="s">
        <v>164</v>
      </c>
      <c r="G176" s="613"/>
      <c r="H176" s="613"/>
      <c r="I176" s="149" t="s">
        <v>165</v>
      </c>
      <c r="J176" s="149" t="s">
        <v>166</v>
      </c>
    </row>
    <row r="177" spans="1:10" s="13" customFormat="1" ht="27.4" customHeight="1">
      <c r="A177" s="613" t="s">
        <v>189</v>
      </c>
      <c r="B177" s="613"/>
      <c r="C177" s="614">
        <f>J171</f>
        <v>7758.4989999999998</v>
      </c>
      <c r="D177" s="614"/>
      <c r="E177" s="246">
        <v>1</v>
      </c>
      <c r="F177" s="614">
        <f>C177*E177</f>
        <v>7758.4989999999998</v>
      </c>
      <c r="G177" s="614"/>
      <c r="H177" s="614"/>
      <c r="I177" s="246">
        <v>1</v>
      </c>
      <c r="J177" s="247">
        <f>F177*I177</f>
        <v>7758.4989999999998</v>
      </c>
    </row>
    <row r="178" spans="1:10" s="13" customFormat="1" ht="27.4" customHeight="1">
      <c r="A178" s="613" t="s">
        <v>167</v>
      </c>
      <c r="B178" s="613"/>
      <c r="C178" s="613"/>
      <c r="D178" s="613"/>
      <c r="E178" s="613"/>
      <c r="F178" s="613"/>
      <c r="G178" s="613"/>
      <c r="H178" s="613"/>
      <c r="I178" s="613"/>
      <c r="J178" s="150">
        <f>SUM(J177:J177)</f>
        <v>7758.4989999999998</v>
      </c>
    </row>
  </sheetData>
  <sheetProtection selectLockedCells="1" selectUnlockedCells="1"/>
  <mergeCells count="281">
    <mergeCell ref="A1:J1"/>
    <mergeCell ref="A2:J2"/>
    <mergeCell ref="A3:G3"/>
    <mergeCell ref="H3:J3"/>
    <mergeCell ref="A4:G4"/>
    <mergeCell ref="H4:J4"/>
    <mergeCell ref="B9:G9"/>
    <mergeCell ref="H9:J9"/>
    <mergeCell ref="B10:G10"/>
    <mergeCell ref="H10:J10"/>
    <mergeCell ref="A11:J11"/>
    <mergeCell ref="A12:F12"/>
    <mergeCell ref="G12:J12"/>
    <mergeCell ref="A5:J5"/>
    <mergeCell ref="A6:J6"/>
    <mergeCell ref="B7:G7"/>
    <mergeCell ref="H7:J7"/>
    <mergeCell ref="B8:G8"/>
    <mergeCell ref="H8:J8"/>
    <mergeCell ref="A17:J17"/>
    <mergeCell ref="A18:J18"/>
    <mergeCell ref="A19:J19"/>
    <mergeCell ref="A20:J20"/>
    <mergeCell ref="B21:G21"/>
    <mergeCell ref="H21:J21"/>
    <mergeCell ref="A13:F13"/>
    <mergeCell ref="G13:J13"/>
    <mergeCell ref="A14:J14"/>
    <mergeCell ref="B15:E15"/>
    <mergeCell ref="G15:H15"/>
    <mergeCell ref="B16:E16"/>
    <mergeCell ref="G16:H16"/>
    <mergeCell ref="HV21:IC21"/>
    <mergeCell ref="ID21:IK21"/>
    <mergeCell ref="B22:G22"/>
    <mergeCell ref="H22:J22"/>
    <mergeCell ref="FB21:FI21"/>
    <mergeCell ref="FJ21:FQ21"/>
    <mergeCell ref="FR21:FY21"/>
    <mergeCell ref="FZ21:GG21"/>
    <mergeCell ref="GH21:GO21"/>
    <mergeCell ref="GP21:GW21"/>
    <mergeCell ref="DF21:DM21"/>
    <mergeCell ref="DN21:DU21"/>
    <mergeCell ref="DV21:EC21"/>
    <mergeCell ref="ED21:EK21"/>
    <mergeCell ref="EL21:ES21"/>
    <mergeCell ref="ET21:FA21"/>
    <mergeCell ref="BJ21:BQ21"/>
    <mergeCell ref="BR21:BY21"/>
    <mergeCell ref="BZ21:CG21"/>
    <mergeCell ref="CH21:CO21"/>
    <mergeCell ref="CP21:CW21"/>
    <mergeCell ref="CX21:DE21"/>
    <mergeCell ref="N21:U21"/>
    <mergeCell ref="V21:AC21"/>
    <mergeCell ref="B23:G23"/>
    <mergeCell ref="H23:J23"/>
    <mergeCell ref="B24:G24"/>
    <mergeCell ref="H24:J24"/>
    <mergeCell ref="B25:G25"/>
    <mergeCell ref="H25:J25"/>
    <mergeCell ref="GX21:HE21"/>
    <mergeCell ref="HF21:HM21"/>
    <mergeCell ref="HN21:HU21"/>
    <mergeCell ref="AD21:AK21"/>
    <mergeCell ref="AL21:AS21"/>
    <mergeCell ref="AT21:BA21"/>
    <mergeCell ref="BB21:BI21"/>
    <mergeCell ref="B31:I31"/>
    <mergeCell ref="B32:G32"/>
    <mergeCell ref="H32:I32"/>
    <mergeCell ref="B33:G33"/>
    <mergeCell ref="H33:I33"/>
    <mergeCell ref="B34:G34"/>
    <mergeCell ref="H34:I34"/>
    <mergeCell ref="A26:J26"/>
    <mergeCell ref="A27:J27"/>
    <mergeCell ref="A28:J28"/>
    <mergeCell ref="A29:J29"/>
    <mergeCell ref="B30:G30"/>
    <mergeCell ref="H30:I30"/>
    <mergeCell ref="B41:I41"/>
    <mergeCell ref="B42:H42"/>
    <mergeCell ref="B43:H43"/>
    <mergeCell ref="A44:H44"/>
    <mergeCell ref="B45:H45"/>
    <mergeCell ref="A46:H46"/>
    <mergeCell ref="A35:I35"/>
    <mergeCell ref="A36:J36"/>
    <mergeCell ref="A37:J37"/>
    <mergeCell ref="A38:J38"/>
    <mergeCell ref="A39:J39"/>
    <mergeCell ref="A40:J40"/>
    <mergeCell ref="CL46:CR46"/>
    <mergeCell ref="CU46:DA46"/>
    <mergeCell ref="DD46:DJ46"/>
    <mergeCell ref="DM46:DS46"/>
    <mergeCell ref="R46:X46"/>
    <mergeCell ref="AA46:AG46"/>
    <mergeCell ref="AJ46:AP46"/>
    <mergeCell ref="AS46:AY46"/>
    <mergeCell ref="BB46:BH46"/>
    <mergeCell ref="BK46:BQ46"/>
    <mergeCell ref="HZ46:IF46"/>
    <mergeCell ref="II46:IK46"/>
    <mergeCell ref="A47:J47"/>
    <mergeCell ref="Q47:X47"/>
    <mergeCell ref="Z47:AG47"/>
    <mergeCell ref="AI47:AP47"/>
    <mergeCell ref="AR47:AY47"/>
    <mergeCell ref="BA47:BH47"/>
    <mergeCell ref="BJ47:BQ47"/>
    <mergeCell ref="BS47:BZ47"/>
    <mergeCell ref="FX46:GD46"/>
    <mergeCell ref="GG46:GM46"/>
    <mergeCell ref="GP46:GV46"/>
    <mergeCell ref="GY46:HE46"/>
    <mergeCell ref="HH46:HN46"/>
    <mergeCell ref="HQ46:HW46"/>
    <mergeCell ref="DV46:EB46"/>
    <mergeCell ref="EE46:EK46"/>
    <mergeCell ref="EN46:ET46"/>
    <mergeCell ref="EW46:FC46"/>
    <mergeCell ref="FF46:FL46"/>
    <mergeCell ref="FO46:FU46"/>
    <mergeCell ref="BT46:BZ46"/>
    <mergeCell ref="CC46:CI46"/>
    <mergeCell ref="IH47:IK47"/>
    <mergeCell ref="A48:J48"/>
    <mergeCell ref="A49:J49"/>
    <mergeCell ref="A50:J50"/>
    <mergeCell ref="B51:H51"/>
    <mergeCell ref="B52:H52"/>
    <mergeCell ref="GF47:GM47"/>
    <mergeCell ref="GO47:GV47"/>
    <mergeCell ref="GX47:HE47"/>
    <mergeCell ref="HG47:HN47"/>
    <mergeCell ref="HP47:HW47"/>
    <mergeCell ref="HY47:IF47"/>
    <mergeCell ref="ED47:EK47"/>
    <mergeCell ref="EM47:ET47"/>
    <mergeCell ref="EV47:FC47"/>
    <mergeCell ref="FE47:FL47"/>
    <mergeCell ref="FN47:FU47"/>
    <mergeCell ref="FW47:GD47"/>
    <mergeCell ref="CB47:CI47"/>
    <mergeCell ref="CK47:CR47"/>
    <mergeCell ref="CT47:DA47"/>
    <mergeCell ref="DC47:DJ47"/>
    <mergeCell ref="DL47:DS47"/>
    <mergeCell ref="DU47:EB47"/>
    <mergeCell ref="B59:H59"/>
    <mergeCell ref="A60:H60"/>
    <mergeCell ref="A61:J61"/>
    <mergeCell ref="A62:J62"/>
    <mergeCell ref="A63:J63"/>
    <mergeCell ref="A64:J64"/>
    <mergeCell ref="B53:H53"/>
    <mergeCell ref="B54:D54"/>
    <mergeCell ref="B55:H55"/>
    <mergeCell ref="B56:H56"/>
    <mergeCell ref="B57:H57"/>
    <mergeCell ref="B58:H58"/>
    <mergeCell ref="B71:H71"/>
    <mergeCell ref="B72:H72"/>
    <mergeCell ref="B73:I73"/>
    <mergeCell ref="B74:I74"/>
    <mergeCell ref="B75:I75"/>
    <mergeCell ref="B76:I76"/>
    <mergeCell ref="B65:I65"/>
    <mergeCell ref="B66:I66"/>
    <mergeCell ref="B67:H67"/>
    <mergeCell ref="B68:H68"/>
    <mergeCell ref="B69:H69"/>
    <mergeCell ref="B70:I70"/>
    <mergeCell ref="B83:H83"/>
    <mergeCell ref="B84:H84"/>
    <mergeCell ref="B85:I85"/>
    <mergeCell ref="A86:I86"/>
    <mergeCell ref="A87:J87"/>
    <mergeCell ref="A88:J88"/>
    <mergeCell ref="A77:I77"/>
    <mergeCell ref="A78:J78"/>
    <mergeCell ref="A79:J79"/>
    <mergeCell ref="A80:J80"/>
    <mergeCell ref="A81:J81"/>
    <mergeCell ref="B82:I82"/>
    <mergeCell ref="A95:H95"/>
    <mergeCell ref="A96:J96"/>
    <mergeCell ref="A97:J97"/>
    <mergeCell ref="A98:J98"/>
    <mergeCell ref="A99:J99"/>
    <mergeCell ref="A100:J100"/>
    <mergeCell ref="B89:I89"/>
    <mergeCell ref="B90:H90"/>
    <mergeCell ref="B91:H91"/>
    <mergeCell ref="B92:H92"/>
    <mergeCell ref="B93:H93"/>
    <mergeCell ref="B94:H94"/>
    <mergeCell ref="B107:H107"/>
    <mergeCell ref="B108:H108"/>
    <mergeCell ref="B109:H109"/>
    <mergeCell ref="B110:H110"/>
    <mergeCell ref="A111:H111"/>
    <mergeCell ref="A112:J112"/>
    <mergeCell ref="H101:I101"/>
    <mergeCell ref="A102:J102"/>
    <mergeCell ref="B103:I103"/>
    <mergeCell ref="B104:G104"/>
    <mergeCell ref="B105:H105"/>
    <mergeCell ref="B106:H106"/>
    <mergeCell ref="A119:J119"/>
    <mergeCell ref="B120:I120"/>
    <mergeCell ref="B121:H121"/>
    <mergeCell ref="B122:H122"/>
    <mergeCell ref="A123:H123"/>
    <mergeCell ref="A124:J124"/>
    <mergeCell ref="A113:J113"/>
    <mergeCell ref="A114:J114"/>
    <mergeCell ref="B115:I115"/>
    <mergeCell ref="B116:H116"/>
    <mergeCell ref="A117:H117"/>
    <mergeCell ref="A118:J118"/>
    <mergeCell ref="B131:I131"/>
    <mergeCell ref="A132:I132"/>
    <mergeCell ref="A133:J133"/>
    <mergeCell ref="A134:J134"/>
    <mergeCell ref="A135:J135"/>
    <mergeCell ref="A136:J136"/>
    <mergeCell ref="A125:J125"/>
    <mergeCell ref="B126:I126"/>
    <mergeCell ref="B127:I127"/>
    <mergeCell ref="B128:I128"/>
    <mergeCell ref="B129:I129"/>
    <mergeCell ref="B130:I130"/>
    <mergeCell ref="B143:H143"/>
    <mergeCell ref="B144:D144"/>
    <mergeCell ref="E144:J144"/>
    <mergeCell ref="B145:H145"/>
    <mergeCell ref="B146:H146"/>
    <mergeCell ref="B147:H147"/>
    <mergeCell ref="B137:H137"/>
    <mergeCell ref="A138:H138"/>
    <mergeCell ref="B139:H139"/>
    <mergeCell ref="A140:H140"/>
    <mergeCell ref="B141:H141"/>
    <mergeCell ref="A142:H142"/>
    <mergeCell ref="A154:J154"/>
    <mergeCell ref="A155:H155"/>
    <mergeCell ref="A156:C158"/>
    <mergeCell ref="A159:J159"/>
    <mergeCell ref="A160:J160"/>
    <mergeCell ref="A161:J161"/>
    <mergeCell ref="B148:H148"/>
    <mergeCell ref="B149:H149"/>
    <mergeCell ref="B150:H150"/>
    <mergeCell ref="B151:H151"/>
    <mergeCell ref="B152:H152"/>
    <mergeCell ref="A153:I153"/>
    <mergeCell ref="B168:I168"/>
    <mergeCell ref="A169:I169"/>
    <mergeCell ref="B170:I170"/>
    <mergeCell ref="A171:I171"/>
    <mergeCell ref="A172:J172"/>
    <mergeCell ref="A173:J173"/>
    <mergeCell ref="A162:J162"/>
    <mergeCell ref="A163:I163"/>
    <mergeCell ref="B164:I164"/>
    <mergeCell ref="B165:I165"/>
    <mergeCell ref="B166:I166"/>
    <mergeCell ref="B167:I167"/>
    <mergeCell ref="A178:I178"/>
    <mergeCell ref="A174:J174"/>
    <mergeCell ref="A175:J175"/>
    <mergeCell ref="A176:B176"/>
    <mergeCell ref="C176:D176"/>
    <mergeCell ref="F176:H176"/>
    <mergeCell ref="A177:B177"/>
    <mergeCell ref="C177:D177"/>
    <mergeCell ref="F177:H177"/>
  </mergeCells>
  <pageMargins left="0.78749999999999998" right="0.31527777777777777" top="0.43333333333333335" bottom="0.31527777777777777" header="0.51180555555555551" footer="0.51180555555555551"/>
  <pageSetup paperSize="9" scale="40" firstPageNumber="0" orientation="portrait" horizontalDpi="300" verticalDpi="300" r:id="rId1"/>
  <headerFooter alignWithMargins="0"/>
  <rowBreaks count="2" manualBreakCount="2">
    <brk id="62" max="9" man="1"/>
    <brk id="124"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F7B65-DBB3-442B-BFF6-8017AF455C06}">
  <sheetPr>
    <tabColor indexed="34"/>
  </sheetPr>
  <dimension ref="A1:IM185"/>
  <sheetViews>
    <sheetView view="pageBreakPreview" topLeftCell="A173" zoomScale="80" zoomScaleNormal="100" zoomScaleSheetLayoutView="80" workbookViewId="0">
      <selection activeCell="G192" sqref="G192"/>
    </sheetView>
  </sheetViews>
  <sheetFormatPr defaultColWidth="8.7265625" defaultRowHeight="14.65" customHeight="1"/>
  <cols>
    <col min="1" max="1" width="13.26953125" style="13" customWidth="1"/>
    <col min="2" max="2" width="14" style="13" customWidth="1"/>
    <col min="3" max="3" width="6.81640625" style="13" customWidth="1"/>
    <col min="4" max="4" width="16.1796875" style="13" customWidth="1"/>
    <col min="5" max="5" width="13.1796875" style="13" customWidth="1"/>
    <col min="6" max="6" width="29.7265625" style="13" customWidth="1"/>
    <col min="7" max="7" width="11.7265625" style="13" customWidth="1"/>
    <col min="8" max="8" width="10.7265625" style="13" customWidth="1"/>
    <col min="9" max="9" width="11.7265625" style="14" customWidth="1"/>
    <col min="10" max="10" width="16.26953125" style="13" customWidth="1"/>
    <col min="11" max="11" width="67.7265625" style="13" customWidth="1"/>
    <col min="12" max="247" width="8.7265625" style="13" customWidth="1"/>
  </cols>
  <sheetData>
    <row r="1" spans="1:10" ht="24.25" customHeight="1">
      <c r="A1" s="540" t="s">
        <v>10</v>
      </c>
      <c r="B1" s="540"/>
      <c r="C1" s="540"/>
      <c r="D1" s="540"/>
      <c r="E1" s="540"/>
      <c r="F1" s="540"/>
      <c r="G1" s="540"/>
      <c r="H1" s="540"/>
      <c r="I1" s="540"/>
      <c r="J1" s="540"/>
    </row>
    <row r="2" spans="1:10" ht="48.25" customHeight="1">
      <c r="A2" s="541" t="s">
        <v>610</v>
      </c>
      <c r="B2" s="541"/>
      <c r="C2" s="541"/>
      <c r="D2" s="541"/>
      <c r="E2" s="541"/>
      <c r="F2" s="541"/>
      <c r="G2" s="541"/>
      <c r="H2" s="541"/>
      <c r="I2" s="541"/>
      <c r="J2" s="541"/>
    </row>
    <row r="3" spans="1:10" ht="14.65" customHeight="1">
      <c r="A3" s="542" t="s">
        <v>11</v>
      </c>
      <c r="B3" s="542"/>
      <c r="C3" s="542"/>
      <c r="D3" s="542"/>
      <c r="E3" s="542"/>
      <c r="F3" s="542"/>
      <c r="G3" s="542"/>
      <c r="H3" s="670"/>
      <c r="I3" s="670"/>
      <c r="J3" s="670"/>
    </row>
    <row r="4" spans="1:10" ht="14.65" customHeight="1">
      <c r="A4" s="542" t="s">
        <v>12</v>
      </c>
      <c r="B4" s="542"/>
      <c r="C4" s="542"/>
      <c r="D4" s="542"/>
      <c r="E4" s="542"/>
      <c r="F4" s="542"/>
      <c r="G4" s="542"/>
      <c r="H4" s="670" t="s">
        <v>611</v>
      </c>
      <c r="I4" s="670"/>
      <c r="J4" s="670"/>
    </row>
    <row r="5" spans="1:10" ht="14.65" customHeight="1">
      <c r="A5" s="542" t="s">
        <v>13</v>
      </c>
      <c r="B5" s="542"/>
      <c r="C5" s="542"/>
      <c r="D5" s="542"/>
      <c r="E5" s="542"/>
      <c r="F5" s="542"/>
      <c r="G5" s="542"/>
      <c r="H5" s="542"/>
      <c r="I5" s="542"/>
      <c r="J5" s="542"/>
    </row>
    <row r="6" spans="1:10" ht="16.149999999999999" customHeight="1">
      <c r="A6" s="548" t="s">
        <v>14</v>
      </c>
      <c r="B6" s="548"/>
      <c r="C6" s="548"/>
      <c r="D6" s="548"/>
      <c r="E6" s="548"/>
      <c r="F6" s="548"/>
      <c r="G6" s="548"/>
      <c r="H6" s="548"/>
      <c r="I6" s="548"/>
      <c r="J6" s="548"/>
    </row>
    <row r="7" spans="1:10" ht="14.65" customHeight="1">
      <c r="A7" s="462" t="s">
        <v>15</v>
      </c>
      <c r="B7" s="542" t="s">
        <v>16</v>
      </c>
      <c r="C7" s="542"/>
      <c r="D7" s="542"/>
      <c r="E7" s="542"/>
      <c r="F7" s="542"/>
      <c r="G7" s="542"/>
      <c r="H7" s="544"/>
      <c r="I7" s="544"/>
      <c r="J7" s="544"/>
    </row>
    <row r="8" spans="1:10" ht="14.65" customHeight="1">
      <c r="A8" s="462" t="s">
        <v>17</v>
      </c>
      <c r="B8" s="542" t="s">
        <v>18</v>
      </c>
      <c r="C8" s="542"/>
      <c r="D8" s="542"/>
      <c r="E8" s="542"/>
      <c r="F8" s="542"/>
      <c r="G8" s="542"/>
      <c r="H8" s="544" t="s">
        <v>620</v>
      </c>
      <c r="I8" s="544"/>
      <c r="J8" s="544"/>
    </row>
    <row r="9" spans="1:10" ht="39" customHeight="1">
      <c r="A9" s="462" t="s">
        <v>20</v>
      </c>
      <c r="B9" s="542" t="s">
        <v>21</v>
      </c>
      <c r="C9" s="542"/>
      <c r="D9" s="542"/>
      <c r="E9" s="542"/>
      <c r="F9" s="542"/>
      <c r="G9" s="542"/>
      <c r="H9" s="544" t="s">
        <v>619</v>
      </c>
      <c r="I9" s="544"/>
      <c r="J9" s="544"/>
    </row>
    <row r="10" spans="1:10" ht="14.65" customHeight="1">
      <c r="A10" s="462" t="s">
        <v>22</v>
      </c>
      <c r="B10" s="542" t="s">
        <v>23</v>
      </c>
      <c r="C10" s="542"/>
      <c r="D10" s="542"/>
      <c r="E10" s="542"/>
      <c r="F10" s="542"/>
      <c r="G10" s="542"/>
      <c r="H10" s="670">
        <v>24</v>
      </c>
      <c r="I10" s="670"/>
      <c r="J10" s="670"/>
    </row>
    <row r="11" spans="1:10" ht="16.149999999999999" customHeight="1">
      <c r="A11" s="545" t="s">
        <v>24</v>
      </c>
      <c r="B11" s="545"/>
      <c r="C11" s="545"/>
      <c r="D11" s="545"/>
      <c r="E11" s="545"/>
      <c r="F11" s="545"/>
      <c r="G11" s="545"/>
      <c r="H11" s="545"/>
      <c r="I11" s="545"/>
      <c r="J11" s="545"/>
    </row>
    <row r="12" spans="1:10" ht="51" customHeight="1">
      <c r="A12" s="546" t="s">
        <v>25</v>
      </c>
      <c r="B12" s="546"/>
      <c r="C12" s="546"/>
      <c r="D12" s="546"/>
      <c r="E12" s="546"/>
      <c r="F12" s="546"/>
      <c r="G12" s="547" t="s">
        <v>26</v>
      </c>
      <c r="H12" s="547"/>
      <c r="I12" s="547"/>
      <c r="J12" s="547"/>
    </row>
    <row r="13" spans="1:10" ht="14.65" customHeight="1">
      <c r="A13" s="550" t="s">
        <v>27</v>
      </c>
      <c r="B13" s="550"/>
      <c r="C13" s="550"/>
      <c r="D13" s="550"/>
      <c r="E13" s="550"/>
      <c r="F13" s="550"/>
      <c r="G13" s="551" t="s">
        <v>28</v>
      </c>
      <c r="H13" s="551"/>
      <c r="I13" s="551"/>
      <c r="J13" s="551"/>
    </row>
    <row r="14" spans="1:10" ht="14.65" customHeight="1">
      <c r="A14" s="552"/>
      <c r="B14" s="552"/>
      <c r="C14" s="552"/>
      <c r="D14" s="552"/>
      <c r="E14" s="552"/>
      <c r="F14" s="552"/>
      <c r="G14" s="552"/>
      <c r="H14" s="552"/>
      <c r="I14" s="552"/>
      <c r="J14" s="552"/>
    </row>
    <row r="15" spans="1:10" ht="48.75" customHeight="1">
      <c r="A15" s="466" t="s">
        <v>29</v>
      </c>
      <c r="B15" s="551" t="s">
        <v>30</v>
      </c>
      <c r="C15" s="551"/>
      <c r="D15" s="551"/>
      <c r="E15" s="551"/>
      <c r="F15" s="466" t="s">
        <v>31</v>
      </c>
      <c r="G15" s="551" t="s">
        <v>32</v>
      </c>
      <c r="H15" s="551"/>
      <c r="I15" s="467" t="s">
        <v>33</v>
      </c>
      <c r="J15" s="16" t="s">
        <v>34</v>
      </c>
    </row>
    <row r="16" spans="1:10" ht="34.5" customHeight="1">
      <c r="A16" s="467" t="s">
        <v>15</v>
      </c>
      <c r="B16" s="551" t="s">
        <v>193</v>
      </c>
      <c r="C16" s="551"/>
      <c r="D16" s="551"/>
      <c r="E16" s="551"/>
      <c r="F16" s="513" t="s">
        <v>653</v>
      </c>
      <c r="G16" s="641" t="s">
        <v>621</v>
      </c>
      <c r="H16" s="567"/>
      <c r="I16" s="268">
        <v>220</v>
      </c>
      <c r="J16" s="284">
        <v>1</v>
      </c>
    </row>
    <row r="17" spans="1:245" s="13" customFormat="1" ht="14.65" customHeight="1">
      <c r="A17" s="552"/>
      <c r="B17" s="552"/>
      <c r="C17" s="552"/>
      <c r="D17" s="552"/>
      <c r="E17" s="552"/>
      <c r="F17" s="552"/>
      <c r="G17" s="552"/>
      <c r="H17" s="552"/>
      <c r="I17" s="552"/>
      <c r="J17" s="552"/>
    </row>
    <row r="18" spans="1:245" s="13" customFormat="1" ht="48.75" customHeight="1">
      <c r="A18" s="651" t="s">
        <v>40</v>
      </c>
      <c r="B18" s="652"/>
      <c r="C18" s="652"/>
      <c r="D18" s="652"/>
      <c r="E18" s="652"/>
      <c r="F18" s="652"/>
      <c r="G18" s="652"/>
      <c r="H18" s="652"/>
      <c r="I18" s="652"/>
      <c r="J18" s="653"/>
    </row>
    <row r="19" spans="1:245" s="13" customFormat="1" ht="14.65" customHeight="1">
      <c r="A19" s="631"/>
      <c r="B19" s="632"/>
      <c r="C19" s="632"/>
      <c r="D19" s="632"/>
      <c r="E19" s="632"/>
      <c r="F19" s="632"/>
      <c r="G19" s="632"/>
      <c r="H19" s="632"/>
      <c r="I19" s="632"/>
      <c r="J19" s="633"/>
    </row>
    <row r="20" spans="1:245" s="13" customFormat="1" ht="16.149999999999999" customHeight="1">
      <c r="A20" s="654" t="s">
        <v>41</v>
      </c>
      <c r="B20" s="655"/>
      <c r="C20" s="655"/>
      <c r="D20" s="655"/>
      <c r="E20" s="655"/>
      <c r="F20" s="655"/>
      <c r="G20" s="655"/>
      <c r="H20" s="655"/>
      <c r="I20" s="655"/>
      <c r="J20" s="656"/>
    </row>
    <row r="21" spans="1:245" s="468" customFormat="1" ht="46.5" customHeight="1">
      <c r="A21" s="462">
        <v>1</v>
      </c>
      <c r="B21" s="542" t="s">
        <v>42</v>
      </c>
      <c r="C21" s="542"/>
      <c r="D21" s="542"/>
      <c r="E21" s="542"/>
      <c r="F21" s="542"/>
      <c r="G21" s="542"/>
      <c r="H21" s="645" t="s">
        <v>43</v>
      </c>
      <c r="I21" s="646"/>
      <c r="J21" s="647"/>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c r="AW21" s="553"/>
      <c r="AX21" s="553"/>
      <c r="AY21" s="553"/>
      <c r="AZ21" s="553"/>
      <c r="BA21" s="553"/>
      <c r="BB21" s="553"/>
      <c r="BC21" s="553"/>
      <c r="BD21" s="553"/>
      <c r="BE21" s="553"/>
      <c r="BF21" s="553"/>
      <c r="BG21" s="553"/>
      <c r="BH21" s="553"/>
      <c r="BI21" s="553"/>
      <c r="BJ21" s="553"/>
      <c r="BK21" s="553"/>
      <c r="BL21" s="553"/>
      <c r="BM21" s="553"/>
      <c r="BN21" s="553"/>
      <c r="BO21" s="553"/>
      <c r="BP21" s="553"/>
      <c r="BQ21" s="553"/>
      <c r="BR21" s="553"/>
      <c r="BS21" s="553"/>
      <c r="BT21" s="553"/>
      <c r="BU21" s="553"/>
      <c r="BV21" s="553"/>
      <c r="BW21" s="553"/>
      <c r="BX21" s="553"/>
      <c r="BY21" s="553"/>
      <c r="BZ21" s="553"/>
      <c r="CA21" s="553"/>
      <c r="CB21" s="553"/>
      <c r="CC21" s="553"/>
      <c r="CD21" s="553"/>
      <c r="CE21" s="553"/>
      <c r="CF21" s="553"/>
      <c r="CG21" s="553"/>
      <c r="CH21" s="553"/>
      <c r="CI21" s="553"/>
      <c r="CJ21" s="553"/>
      <c r="CK21" s="553"/>
      <c r="CL21" s="553"/>
      <c r="CM21" s="553"/>
      <c r="CN21" s="553"/>
      <c r="CO21" s="553"/>
      <c r="CP21" s="553"/>
      <c r="CQ21" s="553"/>
      <c r="CR21" s="553"/>
      <c r="CS21" s="553"/>
      <c r="CT21" s="553"/>
      <c r="CU21" s="553"/>
      <c r="CV21" s="553"/>
      <c r="CW21" s="553"/>
      <c r="CX21" s="553"/>
      <c r="CY21" s="553"/>
      <c r="CZ21" s="553"/>
      <c r="DA21" s="553"/>
      <c r="DB21" s="553"/>
      <c r="DC21" s="553"/>
      <c r="DD21" s="553"/>
      <c r="DE21" s="553"/>
      <c r="DF21" s="553"/>
      <c r="DG21" s="553"/>
      <c r="DH21" s="553"/>
      <c r="DI21" s="553"/>
      <c r="DJ21" s="553"/>
      <c r="DK21" s="553"/>
      <c r="DL21" s="553"/>
      <c r="DM21" s="553"/>
      <c r="DN21" s="553"/>
      <c r="DO21" s="553"/>
      <c r="DP21" s="553"/>
      <c r="DQ21" s="553"/>
      <c r="DR21" s="553"/>
      <c r="DS21" s="553"/>
      <c r="DT21" s="553"/>
      <c r="DU21" s="553"/>
      <c r="DV21" s="553"/>
      <c r="DW21" s="553"/>
      <c r="DX21" s="553"/>
      <c r="DY21" s="553"/>
      <c r="DZ21" s="553"/>
      <c r="EA21" s="553"/>
      <c r="EB21" s="553"/>
      <c r="EC21" s="553"/>
      <c r="ED21" s="553"/>
      <c r="EE21" s="553"/>
      <c r="EF21" s="553"/>
      <c r="EG21" s="553"/>
      <c r="EH21" s="553"/>
      <c r="EI21" s="553"/>
      <c r="EJ21" s="553"/>
      <c r="EK21" s="553"/>
      <c r="EL21" s="553"/>
      <c r="EM21" s="553"/>
      <c r="EN21" s="553"/>
      <c r="EO21" s="553"/>
      <c r="EP21" s="553"/>
      <c r="EQ21" s="553"/>
      <c r="ER21" s="553"/>
      <c r="ES21" s="553"/>
      <c r="ET21" s="553"/>
      <c r="EU21" s="553"/>
      <c r="EV21" s="553"/>
      <c r="EW21" s="553"/>
      <c r="EX21" s="553"/>
      <c r="EY21" s="553"/>
      <c r="EZ21" s="553"/>
      <c r="FA21" s="553"/>
      <c r="FB21" s="553"/>
      <c r="FC21" s="553"/>
      <c r="FD21" s="553"/>
      <c r="FE21" s="553"/>
      <c r="FF21" s="553"/>
      <c r="FG21" s="553"/>
      <c r="FH21" s="553"/>
      <c r="FI21" s="553"/>
      <c r="FJ21" s="553"/>
      <c r="FK21" s="553"/>
      <c r="FL21" s="553"/>
      <c r="FM21" s="553"/>
      <c r="FN21" s="553"/>
      <c r="FO21" s="553"/>
      <c r="FP21" s="553"/>
      <c r="FQ21" s="553"/>
      <c r="FR21" s="553"/>
      <c r="FS21" s="553"/>
      <c r="FT21" s="553"/>
      <c r="FU21" s="553"/>
      <c r="FV21" s="553"/>
      <c r="FW21" s="553"/>
      <c r="FX21" s="553"/>
      <c r="FY21" s="553"/>
      <c r="FZ21" s="553"/>
      <c r="GA21" s="553"/>
      <c r="GB21" s="553"/>
      <c r="GC21" s="553"/>
      <c r="GD21" s="553"/>
      <c r="GE21" s="553"/>
      <c r="GF21" s="553"/>
      <c r="GG21" s="553"/>
      <c r="GH21" s="553"/>
      <c r="GI21" s="553"/>
      <c r="GJ21" s="553"/>
      <c r="GK21" s="553"/>
      <c r="GL21" s="553"/>
      <c r="GM21" s="553"/>
      <c r="GN21" s="553"/>
      <c r="GO21" s="553"/>
      <c r="GP21" s="553"/>
      <c r="GQ21" s="553"/>
      <c r="GR21" s="553"/>
      <c r="GS21" s="553"/>
      <c r="GT21" s="553"/>
      <c r="GU21" s="553"/>
      <c r="GV21" s="553"/>
      <c r="GW21" s="553"/>
      <c r="GX21" s="553"/>
      <c r="GY21" s="553"/>
      <c r="GZ21" s="553"/>
      <c r="HA21" s="553"/>
      <c r="HB21" s="553"/>
      <c r="HC21" s="553"/>
      <c r="HD21" s="553"/>
      <c r="HE21" s="553"/>
      <c r="HF21" s="553"/>
      <c r="HG21" s="553"/>
      <c r="HH21" s="553"/>
      <c r="HI21" s="553"/>
      <c r="HJ21" s="553"/>
      <c r="HK21" s="553"/>
      <c r="HL21" s="553"/>
      <c r="HM21" s="553"/>
      <c r="HN21" s="553"/>
      <c r="HO21" s="553"/>
      <c r="HP21" s="553"/>
      <c r="HQ21" s="553"/>
      <c r="HR21" s="553"/>
      <c r="HS21" s="553"/>
      <c r="HT21" s="553"/>
      <c r="HU21" s="553"/>
      <c r="HV21" s="553"/>
      <c r="HW21" s="553"/>
      <c r="HX21" s="553"/>
      <c r="HY21" s="553"/>
      <c r="HZ21" s="553"/>
      <c r="IA21" s="553"/>
      <c r="IB21" s="553"/>
      <c r="IC21" s="553"/>
      <c r="ID21" s="553"/>
      <c r="IE21" s="553"/>
      <c r="IF21" s="553"/>
      <c r="IG21" s="553"/>
      <c r="IH21" s="553"/>
      <c r="II21" s="553"/>
      <c r="IJ21" s="553"/>
      <c r="IK21" s="553"/>
    </row>
    <row r="22" spans="1:245" s="13" customFormat="1" ht="16.149999999999999" customHeight="1">
      <c r="A22" s="462">
        <v>2</v>
      </c>
      <c r="B22" s="542" t="s">
        <v>44</v>
      </c>
      <c r="C22" s="542"/>
      <c r="D22" s="542"/>
      <c r="E22" s="542"/>
      <c r="F22" s="542"/>
      <c r="G22" s="542"/>
      <c r="H22" s="645" t="s">
        <v>653</v>
      </c>
      <c r="I22" s="646"/>
      <c r="J22" s="647"/>
    </row>
    <row r="23" spans="1:245" s="13" customFormat="1" ht="23.65" customHeight="1">
      <c r="A23" s="462">
        <v>3</v>
      </c>
      <c r="B23" s="542" t="s">
        <v>45</v>
      </c>
      <c r="C23" s="542"/>
      <c r="D23" s="542"/>
      <c r="E23" s="542"/>
      <c r="F23" s="542"/>
      <c r="G23" s="542"/>
      <c r="H23" s="648">
        <v>2536.2199999999998</v>
      </c>
      <c r="I23" s="649"/>
      <c r="J23" s="650"/>
    </row>
    <row r="24" spans="1:245" s="13" customFormat="1" ht="39.25" customHeight="1">
      <c r="A24" s="462">
        <v>4</v>
      </c>
      <c r="B24" s="542" t="s">
        <v>30</v>
      </c>
      <c r="C24" s="542"/>
      <c r="D24" s="542"/>
      <c r="E24" s="542"/>
      <c r="F24" s="542"/>
      <c r="G24" s="542"/>
      <c r="H24" s="645" t="s">
        <v>193</v>
      </c>
      <c r="I24" s="646"/>
      <c r="J24" s="647"/>
    </row>
    <row r="25" spans="1:245" s="13" customFormat="1" ht="26.25" customHeight="1">
      <c r="A25" s="462">
        <v>5</v>
      </c>
      <c r="B25" s="542" t="s">
        <v>48</v>
      </c>
      <c r="C25" s="542"/>
      <c r="D25" s="542"/>
      <c r="E25" s="542"/>
      <c r="F25" s="542"/>
      <c r="G25" s="542"/>
      <c r="H25" s="645" t="s">
        <v>622</v>
      </c>
      <c r="I25" s="646"/>
      <c r="J25" s="647"/>
    </row>
    <row r="26" spans="1:245" s="13" customFormat="1" ht="27" customHeight="1">
      <c r="A26" s="631"/>
      <c r="B26" s="632"/>
      <c r="C26" s="632"/>
      <c r="D26" s="632"/>
      <c r="E26" s="632"/>
      <c r="F26" s="632"/>
      <c r="G26" s="632"/>
      <c r="H26" s="632"/>
      <c r="I26" s="632"/>
      <c r="J26" s="633"/>
    </row>
    <row r="27" spans="1:245" s="13" customFormat="1" ht="27.65" customHeight="1">
      <c r="A27" s="635" t="s">
        <v>49</v>
      </c>
      <c r="B27" s="636"/>
      <c r="C27" s="636"/>
      <c r="D27" s="636"/>
      <c r="E27" s="636"/>
      <c r="F27" s="636"/>
      <c r="G27" s="636"/>
      <c r="H27" s="636"/>
      <c r="I27" s="636"/>
      <c r="J27" s="637"/>
    </row>
    <row r="28" spans="1:245" s="13" customFormat="1" ht="14.65" customHeight="1">
      <c r="A28" s="631"/>
      <c r="B28" s="632"/>
      <c r="C28" s="632"/>
      <c r="D28" s="632"/>
      <c r="E28" s="632"/>
      <c r="F28" s="632"/>
      <c r="G28" s="632"/>
      <c r="H28" s="632"/>
      <c r="I28" s="632"/>
      <c r="J28" s="633"/>
    </row>
    <row r="29" spans="1:245" s="13" customFormat="1" ht="20.65" customHeight="1">
      <c r="A29" s="557" t="s">
        <v>50</v>
      </c>
      <c r="B29" s="557"/>
      <c r="C29" s="557"/>
      <c r="D29" s="557"/>
      <c r="E29" s="557"/>
      <c r="F29" s="557"/>
      <c r="G29" s="557"/>
      <c r="H29" s="557"/>
      <c r="I29" s="557"/>
      <c r="J29" s="557"/>
    </row>
    <row r="30" spans="1:245" s="13" customFormat="1" ht="30.4" customHeight="1">
      <c r="A30" s="469">
        <v>1</v>
      </c>
      <c r="B30" s="558" t="s">
        <v>51</v>
      </c>
      <c r="C30" s="558"/>
      <c r="D30" s="558"/>
      <c r="E30" s="558"/>
      <c r="F30" s="558"/>
      <c r="G30" s="558"/>
      <c r="H30" s="548" t="s">
        <v>52</v>
      </c>
      <c r="I30" s="548"/>
      <c r="J30" s="21" t="s">
        <v>53</v>
      </c>
    </row>
    <row r="31" spans="1:245" s="23" customFormat="1" ht="38.5" customHeight="1">
      <c r="A31" s="462" t="s">
        <v>15</v>
      </c>
      <c r="B31" s="542" t="s">
        <v>444</v>
      </c>
      <c r="C31" s="542"/>
      <c r="D31" s="542"/>
      <c r="E31" s="542"/>
      <c r="F31" s="542"/>
      <c r="G31" s="542"/>
      <c r="H31" s="542"/>
      <c r="I31" s="542"/>
      <c r="J31" s="22">
        <f>H23</f>
        <v>2536.2199999999998</v>
      </c>
      <c r="K31" s="23">
        <v>2536.2199999999998</v>
      </c>
    </row>
    <row r="32" spans="1:245" s="13" customFormat="1" ht="28.15" customHeight="1">
      <c r="A32" s="462" t="s">
        <v>17</v>
      </c>
      <c r="B32" s="542" t="s">
        <v>54</v>
      </c>
      <c r="C32" s="542"/>
      <c r="D32" s="542"/>
      <c r="E32" s="542"/>
      <c r="F32" s="542"/>
      <c r="G32" s="542"/>
      <c r="H32" s="565">
        <v>0</v>
      </c>
      <c r="I32" s="565"/>
      <c r="J32" s="22">
        <f>J31*H32</f>
        <v>0</v>
      </c>
    </row>
    <row r="33" spans="1:245" s="13" customFormat="1" ht="24.4" customHeight="1">
      <c r="A33" s="462" t="s">
        <v>20</v>
      </c>
      <c r="B33" s="566" t="s">
        <v>55</v>
      </c>
      <c r="C33" s="566"/>
      <c r="D33" s="566"/>
      <c r="E33" s="566"/>
      <c r="F33" s="566"/>
      <c r="G33" s="566"/>
      <c r="H33" s="567"/>
      <c r="I33" s="567"/>
      <c r="J33" s="22">
        <f>ROUND(I33*J31,2)</f>
        <v>0</v>
      </c>
    </row>
    <row r="34" spans="1:245" s="13" customFormat="1" ht="14.65" customHeight="1">
      <c r="A34" s="462" t="s">
        <v>56</v>
      </c>
      <c r="B34" s="542" t="s">
        <v>57</v>
      </c>
      <c r="C34" s="542"/>
      <c r="D34" s="542"/>
      <c r="E34" s="542"/>
      <c r="F34" s="542"/>
      <c r="G34" s="542"/>
      <c r="H34" s="543"/>
      <c r="I34" s="543"/>
      <c r="J34" s="22"/>
    </row>
    <row r="35" spans="1:245" s="13" customFormat="1" ht="15.75" customHeight="1">
      <c r="A35" s="561" t="s">
        <v>58</v>
      </c>
      <c r="B35" s="561"/>
      <c r="C35" s="561"/>
      <c r="D35" s="561"/>
      <c r="E35" s="561"/>
      <c r="F35" s="561"/>
      <c r="G35" s="561"/>
      <c r="H35" s="561"/>
      <c r="I35" s="561"/>
      <c r="J35" s="24">
        <f>SUM(J31:J34)</f>
        <v>2536.2199999999998</v>
      </c>
    </row>
    <row r="36" spans="1:245" s="13" customFormat="1" ht="14.65" customHeight="1">
      <c r="A36" s="631"/>
      <c r="B36" s="632"/>
      <c r="C36" s="632"/>
      <c r="D36" s="632"/>
      <c r="E36" s="632"/>
      <c r="F36" s="632"/>
      <c r="G36" s="632"/>
      <c r="H36" s="632"/>
      <c r="I36" s="632"/>
      <c r="J36" s="633"/>
    </row>
    <row r="37" spans="1:245" s="13" customFormat="1" ht="23.65" customHeight="1">
      <c r="A37" s="562" t="s">
        <v>427</v>
      </c>
      <c r="B37" s="563"/>
      <c r="C37" s="563"/>
      <c r="D37" s="563"/>
      <c r="E37" s="563"/>
      <c r="F37" s="563"/>
      <c r="G37" s="563"/>
      <c r="H37" s="563"/>
      <c r="I37" s="563"/>
      <c r="J37" s="563"/>
    </row>
    <row r="38" spans="1:245" s="13" customFormat="1" ht="14.65" customHeight="1">
      <c r="A38" s="552"/>
      <c r="B38" s="552"/>
      <c r="C38" s="552"/>
      <c r="D38" s="552"/>
      <c r="E38" s="552"/>
      <c r="F38" s="552"/>
      <c r="G38" s="552"/>
      <c r="H38" s="552"/>
      <c r="I38" s="552"/>
      <c r="J38" s="552"/>
    </row>
    <row r="39" spans="1:245" s="13" customFormat="1" ht="16.149999999999999" customHeight="1">
      <c r="A39" s="545" t="s">
        <v>59</v>
      </c>
      <c r="B39" s="545"/>
      <c r="C39" s="545"/>
      <c r="D39" s="545"/>
      <c r="E39" s="545"/>
      <c r="F39" s="545"/>
      <c r="G39" s="545"/>
      <c r="H39" s="545"/>
      <c r="I39" s="545"/>
      <c r="J39" s="545"/>
    </row>
    <row r="40" spans="1:245" s="13" customFormat="1" ht="15.75" customHeight="1">
      <c r="A40" s="564" t="s">
        <v>60</v>
      </c>
      <c r="B40" s="564"/>
      <c r="C40" s="564"/>
      <c r="D40" s="564"/>
      <c r="E40" s="564"/>
      <c r="F40" s="564"/>
      <c r="G40" s="564"/>
      <c r="H40" s="564"/>
      <c r="I40" s="564"/>
      <c r="J40" s="564"/>
    </row>
    <row r="41" spans="1:245" s="13" customFormat="1" ht="17.899999999999999" customHeight="1">
      <c r="A41" s="478" t="s">
        <v>61</v>
      </c>
      <c r="B41" s="569" t="s">
        <v>451</v>
      </c>
      <c r="C41" s="569"/>
      <c r="D41" s="569"/>
      <c r="E41" s="569"/>
      <c r="F41" s="569"/>
      <c r="G41" s="569"/>
      <c r="H41" s="569"/>
      <c r="I41" s="569"/>
      <c r="J41" s="463" t="s">
        <v>62</v>
      </c>
    </row>
    <row r="42" spans="1:245" s="13" customFormat="1" ht="21.75" customHeight="1">
      <c r="A42" s="473" t="s">
        <v>15</v>
      </c>
      <c r="B42" s="570" t="s">
        <v>428</v>
      </c>
      <c r="C42" s="570"/>
      <c r="D42" s="570"/>
      <c r="E42" s="570"/>
      <c r="F42" s="570"/>
      <c r="G42" s="570"/>
      <c r="H42" s="570"/>
      <c r="I42" s="25">
        <v>8.3330000000000001E-2</v>
      </c>
      <c r="J42" s="26">
        <f>ROUND($J$35/12,2)</f>
        <v>211.35</v>
      </c>
    </row>
    <row r="43" spans="1:245" s="13" customFormat="1" ht="129.75" customHeight="1">
      <c r="A43" s="473" t="s">
        <v>17</v>
      </c>
      <c r="B43" s="570" t="s">
        <v>463</v>
      </c>
      <c r="C43" s="570"/>
      <c r="D43" s="570"/>
      <c r="E43" s="570"/>
      <c r="F43" s="570"/>
      <c r="G43" s="570"/>
      <c r="H43" s="570"/>
      <c r="I43" s="25">
        <v>3.0249999999999999E-2</v>
      </c>
      <c r="J43" s="26">
        <f>ROUND(($J$35*I43),2)</f>
        <v>76.72</v>
      </c>
    </row>
    <row r="44" spans="1:245" s="13" customFormat="1" ht="14.65" customHeight="1">
      <c r="A44" s="571" t="s">
        <v>63</v>
      </c>
      <c r="B44" s="571"/>
      <c r="C44" s="571"/>
      <c r="D44" s="571"/>
      <c r="E44" s="571"/>
      <c r="F44" s="571"/>
      <c r="G44" s="571"/>
      <c r="H44" s="571"/>
      <c r="I44" s="27">
        <f>I42+I43</f>
        <v>0.11358</v>
      </c>
      <c r="J44" s="28">
        <f>SUM(J42+J43)</f>
        <v>288.07</v>
      </c>
    </row>
    <row r="45" spans="1:245" s="13" customFormat="1" ht="14.65" customHeight="1">
      <c r="A45" s="484" t="s">
        <v>20</v>
      </c>
      <c r="B45" s="572" t="s">
        <v>64</v>
      </c>
      <c r="C45" s="572"/>
      <c r="D45" s="572"/>
      <c r="E45" s="572"/>
      <c r="F45" s="572"/>
      <c r="G45" s="572"/>
      <c r="H45" s="572"/>
      <c r="I45" s="29">
        <f>I44*I60</f>
        <v>4.1797440000000005E-2</v>
      </c>
      <c r="J45" s="30">
        <f>ROUND(I60*J44,2)</f>
        <v>106.01</v>
      </c>
    </row>
    <row r="46" spans="1:245" s="471" customFormat="1" ht="14.65" customHeight="1">
      <c r="A46" s="573" t="s">
        <v>65</v>
      </c>
      <c r="B46" s="573"/>
      <c r="C46" s="573"/>
      <c r="D46" s="573"/>
      <c r="E46" s="573"/>
      <c r="F46" s="573"/>
      <c r="G46" s="573"/>
      <c r="H46" s="573"/>
      <c r="I46" s="31">
        <f>I44+I45</f>
        <v>0.15537744000000001</v>
      </c>
      <c r="J46" s="32">
        <f>SUM(J44:J45)</f>
        <v>394.08</v>
      </c>
      <c r="P46" s="33"/>
      <c r="Q46" s="34"/>
      <c r="R46" s="568"/>
      <c r="S46" s="568"/>
      <c r="T46" s="568"/>
      <c r="U46" s="568"/>
      <c r="V46" s="568"/>
      <c r="W46" s="568"/>
      <c r="X46" s="568"/>
      <c r="Y46" s="33"/>
      <c r="Z46" s="34"/>
      <c r="AA46" s="568"/>
      <c r="AB46" s="568"/>
      <c r="AC46" s="568"/>
      <c r="AD46" s="568"/>
      <c r="AE46" s="568"/>
      <c r="AF46" s="568"/>
      <c r="AG46" s="568"/>
      <c r="AH46" s="33"/>
      <c r="AI46" s="34"/>
      <c r="AJ46" s="568"/>
      <c r="AK46" s="568"/>
      <c r="AL46" s="568"/>
      <c r="AM46" s="568"/>
      <c r="AN46" s="568"/>
      <c r="AO46" s="568"/>
      <c r="AP46" s="568"/>
      <c r="AQ46" s="33"/>
      <c r="AR46" s="34"/>
      <c r="AS46" s="568"/>
      <c r="AT46" s="568"/>
      <c r="AU46" s="568"/>
      <c r="AV46" s="568"/>
      <c r="AW46" s="568"/>
      <c r="AX46" s="568"/>
      <c r="AY46" s="568"/>
      <c r="AZ46" s="33"/>
      <c r="BA46" s="34"/>
      <c r="BB46" s="568"/>
      <c r="BC46" s="568"/>
      <c r="BD46" s="568"/>
      <c r="BE46" s="568"/>
      <c r="BF46" s="568"/>
      <c r="BG46" s="568"/>
      <c r="BH46" s="568"/>
      <c r="BI46" s="33"/>
      <c r="BJ46" s="34"/>
      <c r="BK46" s="568"/>
      <c r="BL46" s="568"/>
      <c r="BM46" s="568"/>
      <c r="BN46" s="568"/>
      <c r="BO46" s="568"/>
      <c r="BP46" s="568"/>
      <c r="BQ46" s="568"/>
      <c r="BR46" s="33"/>
      <c r="BS46" s="34"/>
      <c r="BT46" s="568"/>
      <c r="BU46" s="568"/>
      <c r="BV46" s="568"/>
      <c r="BW46" s="568"/>
      <c r="BX46" s="568"/>
      <c r="BY46" s="568"/>
      <c r="BZ46" s="568"/>
      <c r="CA46" s="33"/>
      <c r="CB46" s="34"/>
      <c r="CC46" s="568"/>
      <c r="CD46" s="568"/>
      <c r="CE46" s="568"/>
      <c r="CF46" s="568"/>
      <c r="CG46" s="568"/>
      <c r="CH46" s="568"/>
      <c r="CI46" s="568"/>
      <c r="CJ46" s="33"/>
      <c r="CK46" s="34"/>
      <c r="CL46" s="568"/>
      <c r="CM46" s="568"/>
      <c r="CN46" s="568"/>
      <c r="CO46" s="568"/>
      <c r="CP46" s="568"/>
      <c r="CQ46" s="568"/>
      <c r="CR46" s="568"/>
      <c r="CS46" s="33"/>
      <c r="CT46" s="34"/>
      <c r="CU46" s="568"/>
      <c r="CV46" s="568"/>
      <c r="CW46" s="568"/>
      <c r="CX46" s="568"/>
      <c r="CY46" s="568"/>
      <c r="CZ46" s="568"/>
      <c r="DA46" s="568"/>
      <c r="DB46" s="33"/>
      <c r="DC46" s="34"/>
      <c r="DD46" s="568"/>
      <c r="DE46" s="568"/>
      <c r="DF46" s="568"/>
      <c r="DG46" s="568"/>
      <c r="DH46" s="568"/>
      <c r="DI46" s="568"/>
      <c r="DJ46" s="568"/>
      <c r="DK46" s="33"/>
      <c r="DL46" s="34"/>
      <c r="DM46" s="568"/>
      <c r="DN46" s="568"/>
      <c r="DO46" s="568"/>
      <c r="DP46" s="568"/>
      <c r="DQ46" s="568"/>
      <c r="DR46" s="568"/>
      <c r="DS46" s="568"/>
      <c r="DT46" s="33"/>
      <c r="DU46" s="34"/>
      <c r="DV46" s="568"/>
      <c r="DW46" s="568"/>
      <c r="DX46" s="568"/>
      <c r="DY46" s="568"/>
      <c r="DZ46" s="568"/>
      <c r="EA46" s="568"/>
      <c r="EB46" s="568"/>
      <c r="EC46" s="33"/>
      <c r="ED46" s="34"/>
      <c r="EE46" s="568"/>
      <c r="EF46" s="568"/>
      <c r="EG46" s="568"/>
      <c r="EH46" s="568"/>
      <c r="EI46" s="568"/>
      <c r="EJ46" s="568"/>
      <c r="EK46" s="568"/>
      <c r="EL46" s="33"/>
      <c r="EM46" s="34"/>
      <c r="EN46" s="568"/>
      <c r="EO46" s="568"/>
      <c r="EP46" s="568"/>
      <c r="EQ46" s="568"/>
      <c r="ER46" s="568"/>
      <c r="ES46" s="568"/>
      <c r="ET46" s="568"/>
      <c r="EU46" s="33"/>
      <c r="EV46" s="34"/>
      <c r="EW46" s="568"/>
      <c r="EX46" s="568"/>
      <c r="EY46" s="568"/>
      <c r="EZ46" s="568"/>
      <c r="FA46" s="568"/>
      <c r="FB46" s="568"/>
      <c r="FC46" s="568"/>
      <c r="FD46" s="33"/>
      <c r="FE46" s="34"/>
      <c r="FF46" s="568"/>
      <c r="FG46" s="568"/>
      <c r="FH46" s="568"/>
      <c r="FI46" s="568"/>
      <c r="FJ46" s="568"/>
      <c r="FK46" s="568"/>
      <c r="FL46" s="568"/>
      <c r="FM46" s="33"/>
      <c r="FN46" s="34"/>
      <c r="FO46" s="568"/>
      <c r="FP46" s="568"/>
      <c r="FQ46" s="568"/>
      <c r="FR46" s="568"/>
      <c r="FS46" s="568"/>
      <c r="FT46" s="568"/>
      <c r="FU46" s="568"/>
      <c r="FV46" s="33"/>
      <c r="FW46" s="34"/>
      <c r="FX46" s="568"/>
      <c r="FY46" s="568"/>
      <c r="FZ46" s="568"/>
      <c r="GA46" s="568"/>
      <c r="GB46" s="568"/>
      <c r="GC46" s="568"/>
      <c r="GD46" s="568"/>
      <c r="GE46" s="33"/>
      <c r="GF46" s="34"/>
      <c r="GG46" s="568"/>
      <c r="GH46" s="568"/>
      <c r="GI46" s="568"/>
      <c r="GJ46" s="568"/>
      <c r="GK46" s="568"/>
      <c r="GL46" s="568"/>
      <c r="GM46" s="568"/>
      <c r="GN46" s="33"/>
      <c r="GO46" s="34"/>
      <c r="GP46" s="568"/>
      <c r="GQ46" s="568"/>
      <c r="GR46" s="568"/>
      <c r="GS46" s="568"/>
      <c r="GT46" s="568"/>
      <c r="GU46" s="568"/>
      <c r="GV46" s="568"/>
      <c r="GW46" s="33"/>
      <c r="GX46" s="34"/>
      <c r="GY46" s="568"/>
      <c r="GZ46" s="568"/>
      <c r="HA46" s="568"/>
      <c r="HB46" s="568"/>
      <c r="HC46" s="568"/>
      <c r="HD46" s="568"/>
      <c r="HE46" s="568"/>
      <c r="HF46" s="33"/>
      <c r="HG46" s="34"/>
      <c r="HH46" s="568"/>
      <c r="HI46" s="568"/>
      <c r="HJ46" s="568"/>
      <c r="HK46" s="568"/>
      <c r="HL46" s="568"/>
      <c r="HM46" s="568"/>
      <c r="HN46" s="568"/>
      <c r="HO46" s="33"/>
      <c r="HP46" s="34"/>
      <c r="HQ46" s="568"/>
      <c r="HR46" s="568"/>
      <c r="HS46" s="568"/>
      <c r="HT46" s="568"/>
      <c r="HU46" s="568"/>
      <c r="HV46" s="568"/>
      <c r="HW46" s="568"/>
      <c r="HX46" s="33"/>
      <c r="HY46" s="34"/>
      <c r="HZ46" s="568"/>
      <c r="IA46" s="568"/>
      <c r="IB46" s="568"/>
      <c r="IC46" s="568"/>
      <c r="ID46" s="568"/>
      <c r="IE46" s="568"/>
      <c r="IF46" s="568"/>
      <c r="IG46" s="33"/>
      <c r="IH46" s="34"/>
      <c r="II46" s="568"/>
      <c r="IJ46" s="568"/>
      <c r="IK46" s="568"/>
    </row>
    <row r="47" spans="1:245" s="482" customFormat="1" ht="14.65" customHeight="1">
      <c r="A47" s="552"/>
      <c r="B47" s="552"/>
      <c r="C47" s="552"/>
      <c r="D47" s="552"/>
      <c r="E47" s="552"/>
      <c r="F47" s="552"/>
      <c r="G47" s="552"/>
      <c r="H47" s="552"/>
      <c r="I47" s="552"/>
      <c r="J47" s="552"/>
      <c r="P47" s="211"/>
      <c r="Q47" s="669"/>
      <c r="R47" s="669"/>
      <c r="S47" s="669"/>
      <c r="T47" s="669"/>
      <c r="U47" s="669"/>
      <c r="V47" s="669"/>
      <c r="W47" s="669"/>
      <c r="X47" s="669"/>
      <c r="Y47" s="211"/>
      <c r="Z47" s="669"/>
      <c r="AA47" s="669"/>
      <c r="AB47" s="669"/>
      <c r="AC47" s="669"/>
      <c r="AD47" s="669"/>
      <c r="AE47" s="669"/>
      <c r="AF47" s="669"/>
      <c r="AG47" s="669"/>
      <c r="AH47" s="211"/>
      <c r="AI47" s="669"/>
      <c r="AJ47" s="669"/>
      <c r="AK47" s="669"/>
      <c r="AL47" s="669"/>
      <c r="AM47" s="669"/>
      <c r="AN47" s="669"/>
      <c r="AO47" s="669"/>
      <c r="AP47" s="669"/>
      <c r="AQ47" s="211"/>
      <c r="AR47" s="669"/>
      <c r="AS47" s="669"/>
      <c r="AT47" s="669"/>
      <c r="AU47" s="669"/>
      <c r="AV47" s="669"/>
      <c r="AW47" s="669"/>
      <c r="AX47" s="669"/>
      <c r="AY47" s="669"/>
      <c r="AZ47" s="211"/>
      <c r="BA47" s="669"/>
      <c r="BB47" s="669"/>
      <c r="BC47" s="669"/>
      <c r="BD47" s="669"/>
      <c r="BE47" s="669"/>
      <c r="BF47" s="669"/>
      <c r="BG47" s="669"/>
      <c r="BH47" s="669"/>
      <c r="BI47" s="211"/>
      <c r="BJ47" s="669"/>
      <c r="BK47" s="669"/>
      <c r="BL47" s="669"/>
      <c r="BM47" s="669"/>
      <c r="BN47" s="669"/>
      <c r="BO47" s="669"/>
      <c r="BP47" s="669"/>
      <c r="BQ47" s="669"/>
      <c r="BR47" s="211"/>
      <c r="BS47" s="669"/>
      <c r="BT47" s="669"/>
      <c r="BU47" s="669"/>
      <c r="BV47" s="669"/>
      <c r="BW47" s="669"/>
      <c r="BX47" s="669"/>
      <c r="BY47" s="669"/>
      <c r="BZ47" s="669"/>
      <c r="CA47" s="211"/>
      <c r="CB47" s="669"/>
      <c r="CC47" s="669"/>
      <c r="CD47" s="669"/>
      <c r="CE47" s="669"/>
      <c r="CF47" s="669"/>
      <c r="CG47" s="669"/>
      <c r="CH47" s="669"/>
      <c r="CI47" s="669"/>
      <c r="CJ47" s="211"/>
      <c r="CK47" s="669"/>
      <c r="CL47" s="669"/>
      <c r="CM47" s="669"/>
      <c r="CN47" s="669"/>
      <c r="CO47" s="669"/>
      <c r="CP47" s="669"/>
      <c r="CQ47" s="669"/>
      <c r="CR47" s="669"/>
      <c r="CS47" s="211"/>
      <c r="CT47" s="669"/>
      <c r="CU47" s="669"/>
      <c r="CV47" s="669"/>
      <c r="CW47" s="669"/>
      <c r="CX47" s="669"/>
      <c r="CY47" s="669"/>
      <c r="CZ47" s="669"/>
      <c r="DA47" s="669"/>
      <c r="DB47" s="211"/>
      <c r="DC47" s="669"/>
      <c r="DD47" s="669"/>
      <c r="DE47" s="669"/>
      <c r="DF47" s="669"/>
      <c r="DG47" s="669"/>
      <c r="DH47" s="669"/>
      <c r="DI47" s="669"/>
      <c r="DJ47" s="669"/>
      <c r="DK47" s="211"/>
      <c r="DL47" s="669"/>
      <c r="DM47" s="669"/>
      <c r="DN47" s="669"/>
      <c r="DO47" s="669"/>
      <c r="DP47" s="669"/>
      <c r="DQ47" s="669"/>
      <c r="DR47" s="669"/>
      <c r="DS47" s="669"/>
      <c r="DT47" s="211"/>
      <c r="DU47" s="669"/>
      <c r="DV47" s="669"/>
      <c r="DW47" s="669"/>
      <c r="DX47" s="669"/>
      <c r="DY47" s="669"/>
      <c r="DZ47" s="669"/>
      <c r="EA47" s="669"/>
      <c r="EB47" s="669"/>
      <c r="EC47" s="211"/>
      <c r="ED47" s="669"/>
      <c r="EE47" s="669"/>
      <c r="EF47" s="669"/>
      <c r="EG47" s="669"/>
      <c r="EH47" s="669"/>
      <c r="EI47" s="669"/>
      <c r="EJ47" s="669"/>
      <c r="EK47" s="669"/>
      <c r="EL47" s="211"/>
      <c r="EM47" s="669"/>
      <c r="EN47" s="669"/>
      <c r="EO47" s="669"/>
      <c r="EP47" s="669"/>
      <c r="EQ47" s="669"/>
      <c r="ER47" s="669"/>
      <c r="ES47" s="669"/>
      <c r="ET47" s="669"/>
      <c r="EU47" s="211"/>
      <c r="EV47" s="669"/>
      <c r="EW47" s="669"/>
      <c r="EX47" s="669"/>
      <c r="EY47" s="669"/>
      <c r="EZ47" s="669"/>
      <c r="FA47" s="669"/>
      <c r="FB47" s="669"/>
      <c r="FC47" s="669"/>
      <c r="FD47" s="211"/>
      <c r="FE47" s="669"/>
      <c r="FF47" s="669"/>
      <c r="FG47" s="669"/>
      <c r="FH47" s="669"/>
      <c r="FI47" s="669"/>
      <c r="FJ47" s="669"/>
      <c r="FK47" s="669"/>
      <c r="FL47" s="669"/>
      <c r="FM47" s="211"/>
      <c r="FN47" s="669"/>
      <c r="FO47" s="669"/>
      <c r="FP47" s="669"/>
      <c r="FQ47" s="669"/>
      <c r="FR47" s="669"/>
      <c r="FS47" s="669"/>
      <c r="FT47" s="669"/>
      <c r="FU47" s="669"/>
      <c r="FV47" s="211"/>
      <c r="FW47" s="669"/>
      <c r="FX47" s="669"/>
      <c r="FY47" s="669"/>
      <c r="FZ47" s="669"/>
      <c r="GA47" s="669"/>
      <c r="GB47" s="669"/>
      <c r="GC47" s="669"/>
      <c r="GD47" s="669"/>
      <c r="GE47" s="211"/>
      <c r="GF47" s="669"/>
      <c r="GG47" s="669"/>
      <c r="GH47" s="669"/>
      <c r="GI47" s="669"/>
      <c r="GJ47" s="669"/>
      <c r="GK47" s="669"/>
      <c r="GL47" s="669"/>
      <c r="GM47" s="669"/>
      <c r="GN47" s="211"/>
      <c r="GO47" s="669"/>
      <c r="GP47" s="669"/>
      <c r="GQ47" s="669"/>
      <c r="GR47" s="669"/>
      <c r="GS47" s="669"/>
      <c r="GT47" s="669"/>
      <c r="GU47" s="669"/>
      <c r="GV47" s="669"/>
      <c r="GW47" s="211"/>
      <c r="GX47" s="669"/>
      <c r="GY47" s="669"/>
      <c r="GZ47" s="669"/>
      <c r="HA47" s="669"/>
      <c r="HB47" s="669"/>
      <c r="HC47" s="669"/>
      <c r="HD47" s="669"/>
      <c r="HE47" s="669"/>
      <c r="HF47" s="211"/>
      <c r="HG47" s="669"/>
      <c r="HH47" s="669"/>
      <c r="HI47" s="669"/>
      <c r="HJ47" s="669"/>
      <c r="HK47" s="669"/>
      <c r="HL47" s="669"/>
      <c r="HM47" s="669"/>
      <c r="HN47" s="669"/>
      <c r="HO47" s="211"/>
      <c r="HP47" s="669"/>
      <c r="HQ47" s="669"/>
      <c r="HR47" s="669"/>
      <c r="HS47" s="669"/>
      <c r="HT47" s="669"/>
      <c r="HU47" s="669"/>
      <c r="HV47" s="669"/>
      <c r="HW47" s="669"/>
      <c r="HX47" s="211"/>
      <c r="HY47" s="669"/>
      <c r="HZ47" s="669"/>
      <c r="IA47" s="669"/>
      <c r="IB47" s="669"/>
      <c r="IC47" s="669"/>
      <c r="ID47" s="669"/>
      <c r="IE47" s="669"/>
      <c r="IF47" s="669"/>
      <c r="IG47" s="211"/>
      <c r="IH47" s="669"/>
      <c r="II47" s="669"/>
      <c r="IJ47" s="669"/>
      <c r="IK47" s="669"/>
    </row>
    <row r="48" spans="1:245" s="36" customFormat="1" ht="53.25" customHeight="1">
      <c r="A48" s="638" t="s">
        <v>464</v>
      </c>
      <c r="B48" s="639"/>
      <c r="C48" s="639"/>
      <c r="D48" s="639"/>
      <c r="E48" s="639"/>
      <c r="F48" s="639"/>
      <c r="G48" s="639"/>
      <c r="H48" s="639"/>
      <c r="I48" s="639"/>
      <c r="J48" s="640"/>
    </row>
    <row r="49" spans="1:10" s="13" customFormat="1" ht="14.65" customHeight="1">
      <c r="A49" s="631"/>
      <c r="B49" s="632"/>
      <c r="C49" s="632"/>
      <c r="D49" s="632"/>
      <c r="E49" s="632"/>
      <c r="F49" s="632"/>
      <c r="G49" s="632"/>
      <c r="H49" s="632"/>
      <c r="I49" s="632"/>
      <c r="J49" s="633"/>
    </row>
    <row r="50" spans="1:10" s="13" customFormat="1" ht="30.4" customHeight="1">
      <c r="A50" s="628" t="s">
        <v>66</v>
      </c>
      <c r="B50" s="629"/>
      <c r="C50" s="629"/>
      <c r="D50" s="629"/>
      <c r="E50" s="629"/>
      <c r="F50" s="629"/>
      <c r="G50" s="629"/>
      <c r="H50" s="629"/>
      <c r="I50" s="629"/>
      <c r="J50" s="630"/>
    </row>
    <row r="51" spans="1:10" s="36" customFormat="1" ht="31.9" customHeight="1">
      <c r="A51" s="474" t="s">
        <v>67</v>
      </c>
      <c r="B51" s="580" t="s">
        <v>68</v>
      </c>
      <c r="C51" s="580"/>
      <c r="D51" s="580"/>
      <c r="E51" s="580"/>
      <c r="F51" s="580"/>
      <c r="G51" s="580"/>
      <c r="H51" s="580"/>
      <c r="I51" s="465" t="s">
        <v>69</v>
      </c>
      <c r="J51" s="465" t="s">
        <v>70</v>
      </c>
    </row>
    <row r="52" spans="1:10" s="36" customFormat="1" ht="14.65" customHeight="1">
      <c r="A52" s="483" t="s">
        <v>15</v>
      </c>
      <c r="B52" s="576" t="s">
        <v>71</v>
      </c>
      <c r="C52" s="576"/>
      <c r="D52" s="576"/>
      <c r="E52" s="576"/>
      <c r="F52" s="576"/>
      <c r="G52" s="576"/>
      <c r="H52" s="576"/>
      <c r="I52" s="38">
        <v>0.2</v>
      </c>
      <c r="J52" s="39">
        <f t="shared" ref="J52:J59" si="0">ROUND($J$35*I52,2)</f>
        <v>507.24</v>
      </c>
    </row>
    <row r="53" spans="1:10" s="36" customFormat="1" ht="14.65" customHeight="1">
      <c r="A53" s="483" t="s">
        <v>17</v>
      </c>
      <c r="B53" s="576" t="s">
        <v>72</v>
      </c>
      <c r="C53" s="576"/>
      <c r="D53" s="576"/>
      <c r="E53" s="576"/>
      <c r="F53" s="576"/>
      <c r="G53" s="576"/>
      <c r="H53" s="576"/>
      <c r="I53" s="38">
        <v>2.5000000000000001E-2</v>
      </c>
      <c r="J53" s="39">
        <f t="shared" si="0"/>
        <v>63.41</v>
      </c>
    </row>
    <row r="54" spans="1:10" s="36" customFormat="1" ht="46.5" customHeight="1">
      <c r="A54" s="483" t="s">
        <v>20</v>
      </c>
      <c r="B54" s="577" t="s">
        <v>73</v>
      </c>
      <c r="C54" s="577"/>
      <c r="D54" s="577"/>
      <c r="E54" s="40" t="s">
        <v>74</v>
      </c>
      <c r="F54" s="41">
        <v>0.03</v>
      </c>
      <c r="G54" s="40" t="s">
        <v>75</v>
      </c>
      <c r="H54" s="42">
        <v>1</v>
      </c>
      <c r="I54" s="43">
        <f>ROUND((F54*H54),6)</f>
        <v>0.03</v>
      </c>
      <c r="J54" s="39">
        <f t="shared" si="0"/>
        <v>76.09</v>
      </c>
    </row>
    <row r="55" spans="1:10" s="36" customFormat="1" ht="14.65" customHeight="1">
      <c r="A55" s="483" t="s">
        <v>22</v>
      </c>
      <c r="B55" s="576" t="s">
        <v>76</v>
      </c>
      <c r="C55" s="576"/>
      <c r="D55" s="576"/>
      <c r="E55" s="576"/>
      <c r="F55" s="576"/>
      <c r="G55" s="576"/>
      <c r="H55" s="576"/>
      <c r="I55" s="38">
        <v>1.4999999999999999E-2</v>
      </c>
      <c r="J55" s="39">
        <f t="shared" si="0"/>
        <v>38.04</v>
      </c>
    </row>
    <row r="56" spans="1:10" s="36" customFormat="1" ht="14.65" customHeight="1">
      <c r="A56" s="483" t="s">
        <v>38</v>
      </c>
      <c r="B56" s="576" t="s">
        <v>77</v>
      </c>
      <c r="C56" s="576"/>
      <c r="D56" s="576"/>
      <c r="E56" s="576"/>
      <c r="F56" s="576"/>
      <c r="G56" s="576"/>
      <c r="H56" s="576"/>
      <c r="I56" s="38">
        <v>0.01</v>
      </c>
      <c r="J56" s="39">
        <f t="shared" si="0"/>
        <v>25.36</v>
      </c>
    </row>
    <row r="57" spans="1:10" s="36" customFormat="1" ht="14.65" customHeight="1">
      <c r="A57" s="483" t="s">
        <v>78</v>
      </c>
      <c r="B57" s="576" t="s">
        <v>79</v>
      </c>
      <c r="C57" s="576"/>
      <c r="D57" s="576"/>
      <c r="E57" s="576"/>
      <c r="F57" s="576"/>
      <c r="G57" s="576"/>
      <c r="H57" s="576"/>
      <c r="I57" s="38">
        <v>6.0000000000000001E-3</v>
      </c>
      <c r="J57" s="39">
        <f t="shared" si="0"/>
        <v>15.22</v>
      </c>
    </row>
    <row r="58" spans="1:10" s="36" customFormat="1" ht="14.65" customHeight="1">
      <c r="A58" s="483" t="s">
        <v>56</v>
      </c>
      <c r="B58" s="576" t="s">
        <v>80</v>
      </c>
      <c r="C58" s="576"/>
      <c r="D58" s="576"/>
      <c r="E58" s="576"/>
      <c r="F58" s="576"/>
      <c r="G58" s="576"/>
      <c r="H58" s="576"/>
      <c r="I58" s="38">
        <v>2E-3</v>
      </c>
      <c r="J58" s="39">
        <f t="shared" si="0"/>
        <v>5.07</v>
      </c>
    </row>
    <row r="59" spans="1:10" s="13" customFormat="1" ht="14.65" customHeight="1">
      <c r="A59" s="483" t="s">
        <v>81</v>
      </c>
      <c r="B59" s="576" t="s">
        <v>82</v>
      </c>
      <c r="C59" s="576"/>
      <c r="D59" s="576"/>
      <c r="E59" s="576"/>
      <c r="F59" s="576"/>
      <c r="G59" s="576"/>
      <c r="H59" s="576"/>
      <c r="I59" s="38">
        <v>0.08</v>
      </c>
      <c r="J59" s="39">
        <f t="shared" si="0"/>
        <v>202.9</v>
      </c>
    </row>
    <row r="60" spans="1:10" s="13" customFormat="1" ht="14.65" customHeight="1">
      <c r="A60" s="585" t="s">
        <v>65</v>
      </c>
      <c r="B60" s="585"/>
      <c r="C60" s="585"/>
      <c r="D60" s="585"/>
      <c r="E60" s="585"/>
      <c r="F60" s="585"/>
      <c r="G60" s="585"/>
      <c r="H60" s="585"/>
      <c r="I60" s="44">
        <f t="shared" ref="I60:J60" si="1">SUM(I52:I59)</f>
        <v>0.36800000000000005</v>
      </c>
      <c r="J60" s="32">
        <f t="shared" si="1"/>
        <v>933.33</v>
      </c>
    </row>
    <row r="61" spans="1:10" s="13" customFormat="1" ht="14.65" customHeight="1">
      <c r="A61" s="631"/>
      <c r="B61" s="632"/>
      <c r="C61" s="632"/>
      <c r="D61" s="632"/>
      <c r="E61" s="632"/>
      <c r="F61" s="632"/>
      <c r="G61" s="632"/>
      <c r="H61" s="632"/>
      <c r="I61" s="632"/>
      <c r="J61" s="633"/>
    </row>
    <row r="62" spans="1:10" s="13" customFormat="1" ht="37.4" customHeight="1">
      <c r="A62" s="638" t="s">
        <v>429</v>
      </c>
      <c r="B62" s="639"/>
      <c r="C62" s="639"/>
      <c r="D62" s="639"/>
      <c r="E62" s="639"/>
      <c r="F62" s="639"/>
      <c r="G62" s="639"/>
      <c r="H62" s="639"/>
      <c r="I62" s="639"/>
      <c r="J62" s="640"/>
    </row>
    <row r="63" spans="1:10" s="13" customFormat="1" ht="14.65" customHeight="1">
      <c r="A63" s="631"/>
      <c r="B63" s="632"/>
      <c r="C63" s="632"/>
      <c r="D63" s="632"/>
      <c r="E63" s="632"/>
      <c r="F63" s="632"/>
      <c r="G63" s="632"/>
      <c r="H63" s="632"/>
      <c r="I63" s="632"/>
      <c r="J63" s="633"/>
    </row>
    <row r="64" spans="1:10" s="13" customFormat="1" ht="16.149999999999999" customHeight="1">
      <c r="A64" s="628" t="s">
        <v>83</v>
      </c>
      <c r="B64" s="629"/>
      <c r="C64" s="629"/>
      <c r="D64" s="629"/>
      <c r="E64" s="629"/>
      <c r="F64" s="629"/>
      <c r="G64" s="629"/>
      <c r="H64" s="629"/>
      <c r="I64" s="629"/>
      <c r="J64" s="630"/>
    </row>
    <row r="65" spans="1:10" s="13" customFormat="1" ht="17.899999999999999" customHeight="1">
      <c r="A65" s="475" t="s">
        <v>84</v>
      </c>
      <c r="B65" s="581" t="s">
        <v>85</v>
      </c>
      <c r="C65" s="581"/>
      <c r="D65" s="581"/>
      <c r="E65" s="581"/>
      <c r="F65" s="581"/>
      <c r="G65" s="581"/>
      <c r="H65" s="581"/>
      <c r="I65" s="581"/>
      <c r="J65" s="465" t="s">
        <v>62</v>
      </c>
    </row>
    <row r="66" spans="1:10" s="13" customFormat="1" ht="16.899999999999999" customHeight="1">
      <c r="A66" s="473" t="s">
        <v>15</v>
      </c>
      <c r="B66" s="582" t="s">
        <v>86</v>
      </c>
      <c r="C66" s="582"/>
      <c r="D66" s="582"/>
      <c r="E66" s="582"/>
      <c r="F66" s="582"/>
      <c r="G66" s="582"/>
      <c r="H66" s="582"/>
      <c r="I66" s="582"/>
      <c r="J66" s="45">
        <f>IF(ROUND((I69*I67*I68)-(J31*0.06),2)&lt;0,0,ROUND((I69*I67*I68)-(J31*0.06),2))*1+(I67*I68*22-0.06*J31)*0</f>
        <v>45.83</v>
      </c>
    </row>
    <row r="67" spans="1:10" s="13" customFormat="1" ht="26.25" customHeight="1">
      <c r="A67" s="473"/>
      <c r="B67" s="583" t="s">
        <v>87</v>
      </c>
      <c r="C67" s="583"/>
      <c r="D67" s="583"/>
      <c r="E67" s="583"/>
      <c r="F67" s="583"/>
      <c r="G67" s="583"/>
      <c r="H67" s="583"/>
      <c r="I67" s="375">
        <v>4.5</v>
      </c>
      <c r="J67" s="47" t="s">
        <v>88</v>
      </c>
    </row>
    <row r="68" spans="1:10" s="13" customFormat="1" ht="14.65" customHeight="1">
      <c r="A68" s="473"/>
      <c r="B68" s="584" t="s">
        <v>89</v>
      </c>
      <c r="C68" s="584"/>
      <c r="D68" s="584"/>
      <c r="E68" s="584"/>
      <c r="F68" s="584"/>
      <c r="G68" s="584"/>
      <c r="H68" s="584"/>
      <c r="I68" s="48">
        <v>2</v>
      </c>
      <c r="J68" s="47"/>
    </row>
    <row r="69" spans="1:10" s="13" customFormat="1" ht="14.65" customHeight="1">
      <c r="A69" s="473"/>
      <c r="B69" s="584" t="s">
        <v>90</v>
      </c>
      <c r="C69" s="584"/>
      <c r="D69" s="584"/>
      <c r="E69" s="584"/>
      <c r="F69" s="584"/>
      <c r="G69" s="584"/>
      <c r="H69" s="584"/>
      <c r="I69" s="49">
        <v>22</v>
      </c>
      <c r="J69" s="47"/>
    </row>
    <row r="70" spans="1:10" s="13" customFormat="1" ht="16.899999999999999" customHeight="1">
      <c r="A70" s="473" t="s">
        <v>17</v>
      </c>
      <c r="B70" s="582" t="s">
        <v>445</v>
      </c>
      <c r="C70" s="582"/>
      <c r="D70" s="582"/>
      <c r="E70" s="582"/>
      <c r="F70" s="582"/>
      <c r="G70" s="582"/>
      <c r="H70" s="582"/>
      <c r="I70" s="582"/>
      <c r="J70" s="45">
        <f>ROUND(I72*I71*(1-0.2),2)*1+ROUND(22*6*(1-0.2),2)*0</f>
        <v>299.2</v>
      </c>
    </row>
    <row r="71" spans="1:10" s="13" customFormat="1" ht="16.899999999999999" customHeight="1">
      <c r="A71" s="473"/>
      <c r="B71" s="586" t="s">
        <v>446</v>
      </c>
      <c r="C71" s="586"/>
      <c r="D71" s="586"/>
      <c r="E71" s="586"/>
      <c r="F71" s="586"/>
      <c r="G71" s="586"/>
      <c r="H71" s="586"/>
      <c r="I71" s="50">
        <v>17</v>
      </c>
      <c r="J71" s="47" t="s">
        <v>88</v>
      </c>
    </row>
    <row r="72" spans="1:10" s="13" customFormat="1" ht="14.65" customHeight="1">
      <c r="A72" s="51"/>
      <c r="B72" s="584" t="s">
        <v>92</v>
      </c>
      <c r="C72" s="584"/>
      <c r="D72" s="584"/>
      <c r="E72" s="584"/>
      <c r="F72" s="584"/>
      <c r="G72" s="584"/>
      <c r="H72" s="584"/>
      <c r="I72" s="52">
        <v>22</v>
      </c>
      <c r="J72" s="47"/>
    </row>
    <row r="73" spans="1:10" s="13" customFormat="1" ht="15" customHeight="1">
      <c r="A73" s="473" t="s">
        <v>20</v>
      </c>
      <c r="B73" s="587" t="s">
        <v>538</v>
      </c>
      <c r="C73" s="587"/>
      <c r="D73" s="587"/>
      <c r="E73" s="587"/>
      <c r="F73" s="587"/>
      <c r="G73" s="587"/>
      <c r="H73" s="587"/>
      <c r="I73" s="587"/>
      <c r="J73" s="45"/>
    </row>
    <row r="74" spans="1:10" s="13" customFormat="1" ht="16.899999999999999" customHeight="1">
      <c r="A74" s="53" t="s">
        <v>22</v>
      </c>
      <c r="B74" s="588" t="s">
        <v>447</v>
      </c>
      <c r="C74" s="588"/>
      <c r="D74" s="588"/>
      <c r="E74" s="588"/>
      <c r="F74" s="588"/>
      <c r="G74" s="588"/>
      <c r="H74" s="588"/>
      <c r="I74" s="588"/>
      <c r="J74" s="54"/>
    </row>
    <row r="75" spans="1:10" s="13" customFormat="1" ht="27.65" customHeight="1">
      <c r="A75" s="473" t="s">
        <v>38</v>
      </c>
      <c r="B75" s="570" t="s">
        <v>448</v>
      </c>
      <c r="C75" s="570"/>
      <c r="D75" s="570"/>
      <c r="E75" s="570"/>
      <c r="F75" s="570"/>
      <c r="G75" s="570"/>
      <c r="H75" s="570"/>
      <c r="I75" s="570"/>
      <c r="J75" s="45"/>
    </row>
    <row r="76" spans="1:10" s="13" customFormat="1" ht="17.25" customHeight="1">
      <c r="A76" s="473" t="s">
        <v>78</v>
      </c>
      <c r="B76" s="582" t="s">
        <v>96</v>
      </c>
      <c r="C76" s="582"/>
      <c r="D76" s="582"/>
      <c r="E76" s="582"/>
      <c r="F76" s="582"/>
      <c r="G76" s="582"/>
      <c r="H76" s="582"/>
      <c r="I76" s="582"/>
      <c r="J76" s="55"/>
    </row>
    <row r="77" spans="1:10" s="13" customFormat="1" ht="14.65" customHeight="1">
      <c r="A77" s="585" t="s">
        <v>58</v>
      </c>
      <c r="B77" s="585"/>
      <c r="C77" s="585"/>
      <c r="D77" s="585"/>
      <c r="E77" s="585"/>
      <c r="F77" s="585"/>
      <c r="G77" s="585"/>
      <c r="H77" s="585"/>
      <c r="I77" s="585"/>
      <c r="J77" s="32">
        <f>SUM(J66:J76)</f>
        <v>345.03</v>
      </c>
    </row>
    <row r="78" spans="1:10" s="13" customFormat="1" ht="14.65" customHeight="1">
      <c r="A78" s="631"/>
      <c r="B78" s="632"/>
      <c r="C78" s="632"/>
      <c r="D78" s="632"/>
      <c r="E78" s="632"/>
      <c r="F78" s="632"/>
      <c r="G78" s="632"/>
      <c r="H78" s="632"/>
      <c r="I78" s="632"/>
      <c r="J78" s="633"/>
    </row>
    <row r="79" spans="1:10" s="13" customFormat="1" ht="37.4" customHeight="1">
      <c r="A79" s="638" t="s">
        <v>97</v>
      </c>
      <c r="B79" s="639"/>
      <c r="C79" s="639"/>
      <c r="D79" s="639"/>
      <c r="E79" s="639"/>
      <c r="F79" s="639"/>
      <c r="G79" s="639"/>
      <c r="H79" s="639"/>
      <c r="I79" s="639"/>
      <c r="J79" s="640"/>
    </row>
    <row r="80" spans="1:10" s="13" customFormat="1" ht="14.65" customHeight="1">
      <c r="A80" s="631"/>
      <c r="B80" s="632"/>
      <c r="C80" s="632"/>
      <c r="D80" s="632"/>
      <c r="E80" s="632"/>
      <c r="F80" s="632"/>
      <c r="G80" s="632"/>
      <c r="H80" s="632"/>
      <c r="I80" s="632"/>
      <c r="J80" s="633"/>
    </row>
    <row r="81" spans="1:10" s="13" customFormat="1" ht="16.149999999999999" customHeight="1">
      <c r="A81" s="628" t="s">
        <v>98</v>
      </c>
      <c r="B81" s="629"/>
      <c r="C81" s="629"/>
      <c r="D81" s="629"/>
      <c r="E81" s="629"/>
      <c r="F81" s="629"/>
      <c r="G81" s="629"/>
      <c r="H81" s="629"/>
      <c r="I81" s="629"/>
      <c r="J81" s="630"/>
    </row>
    <row r="82" spans="1:10" s="13" customFormat="1" ht="16.149999999999999" customHeight="1">
      <c r="A82" s="465">
        <v>2</v>
      </c>
      <c r="B82" s="548" t="s">
        <v>99</v>
      </c>
      <c r="C82" s="548"/>
      <c r="D82" s="548"/>
      <c r="E82" s="548"/>
      <c r="F82" s="548"/>
      <c r="G82" s="548"/>
      <c r="H82" s="548"/>
      <c r="I82" s="548"/>
      <c r="J82" s="465" t="s">
        <v>62</v>
      </c>
    </row>
    <row r="83" spans="1:10" s="13" customFormat="1" ht="14.65" customHeight="1">
      <c r="A83" s="267" t="s">
        <v>61</v>
      </c>
      <c r="B83" s="570" t="s">
        <v>453</v>
      </c>
      <c r="C83" s="570"/>
      <c r="D83" s="570"/>
      <c r="E83" s="570"/>
      <c r="F83" s="570"/>
      <c r="G83" s="570"/>
      <c r="H83" s="570"/>
      <c r="I83" s="56">
        <f t="shared" ref="I83:J83" si="2">I46</f>
        <v>0.15537744000000001</v>
      </c>
      <c r="J83" s="57">
        <f t="shared" si="2"/>
        <v>394.08</v>
      </c>
    </row>
    <row r="84" spans="1:10" s="13" customFormat="1" ht="14.65" customHeight="1">
      <c r="A84" s="267" t="s">
        <v>67</v>
      </c>
      <c r="B84" s="570" t="s">
        <v>68</v>
      </c>
      <c r="C84" s="570"/>
      <c r="D84" s="570"/>
      <c r="E84" s="570"/>
      <c r="F84" s="570"/>
      <c r="G84" s="570"/>
      <c r="H84" s="570"/>
      <c r="I84" s="56">
        <f t="shared" ref="I84:J84" si="3">I60</f>
        <v>0.36800000000000005</v>
      </c>
      <c r="J84" s="57">
        <f t="shared" si="3"/>
        <v>933.33</v>
      </c>
    </row>
    <row r="85" spans="1:10" s="13" customFormat="1" ht="14.65" customHeight="1">
      <c r="A85" s="267" t="s">
        <v>84</v>
      </c>
      <c r="B85" s="570" t="s">
        <v>85</v>
      </c>
      <c r="C85" s="570"/>
      <c r="D85" s="570"/>
      <c r="E85" s="570"/>
      <c r="F85" s="570"/>
      <c r="G85" s="570"/>
      <c r="H85" s="570"/>
      <c r="I85" s="570"/>
      <c r="J85" s="57">
        <f>J77</f>
        <v>345.03</v>
      </c>
    </row>
    <row r="86" spans="1:10" s="13" customFormat="1" ht="14.65" customHeight="1">
      <c r="A86" s="561" t="s">
        <v>65</v>
      </c>
      <c r="B86" s="561"/>
      <c r="C86" s="561"/>
      <c r="D86" s="561"/>
      <c r="E86" s="561"/>
      <c r="F86" s="561"/>
      <c r="G86" s="561"/>
      <c r="H86" s="561"/>
      <c r="I86" s="561"/>
      <c r="J86" s="58">
        <f>SUM(J83+J84+J85)</f>
        <v>1672.44</v>
      </c>
    </row>
    <row r="87" spans="1:10" s="13" customFormat="1" ht="14.65" customHeight="1">
      <c r="A87" s="631"/>
      <c r="B87" s="632"/>
      <c r="C87" s="632"/>
      <c r="D87" s="632"/>
      <c r="E87" s="632"/>
      <c r="F87" s="632"/>
      <c r="G87" s="632"/>
      <c r="H87" s="632"/>
      <c r="I87" s="632"/>
      <c r="J87" s="633"/>
    </row>
    <row r="88" spans="1:10" s="13" customFormat="1" ht="16.149999999999999" customHeight="1">
      <c r="A88" s="628" t="s">
        <v>100</v>
      </c>
      <c r="B88" s="629"/>
      <c r="C88" s="629"/>
      <c r="D88" s="629"/>
      <c r="E88" s="629"/>
      <c r="F88" s="629"/>
      <c r="G88" s="629"/>
      <c r="H88" s="629"/>
      <c r="I88" s="629"/>
      <c r="J88" s="630"/>
    </row>
    <row r="89" spans="1:10" s="36" customFormat="1" ht="15.75" customHeight="1">
      <c r="A89" s="475">
        <v>3</v>
      </c>
      <c r="B89" s="581" t="s">
        <v>101</v>
      </c>
      <c r="C89" s="581"/>
      <c r="D89" s="581"/>
      <c r="E89" s="581"/>
      <c r="F89" s="581"/>
      <c r="G89" s="581"/>
      <c r="H89" s="581"/>
      <c r="I89" s="581"/>
      <c r="J89" s="475" t="s">
        <v>102</v>
      </c>
    </row>
    <row r="90" spans="1:10" s="36" customFormat="1" ht="75.75" customHeight="1">
      <c r="A90" s="473" t="s">
        <v>15</v>
      </c>
      <c r="B90" s="570" t="s">
        <v>467</v>
      </c>
      <c r="C90" s="570"/>
      <c r="D90" s="570"/>
      <c r="E90" s="570"/>
      <c r="F90" s="570"/>
      <c r="G90" s="570"/>
      <c r="H90" s="570"/>
      <c r="I90" s="59">
        <v>4.1700000000000001E-3</v>
      </c>
      <c r="J90" s="39">
        <f>ROUND(($J$35+$J$44)*I90,2)</f>
        <v>11.78</v>
      </c>
    </row>
    <row r="91" spans="1:10" s="36" customFormat="1" ht="14.65" customHeight="1">
      <c r="A91" s="473" t="s">
        <v>17</v>
      </c>
      <c r="B91" s="570" t="s">
        <v>103</v>
      </c>
      <c r="C91" s="570"/>
      <c r="D91" s="570"/>
      <c r="E91" s="570"/>
      <c r="F91" s="570"/>
      <c r="G91" s="570"/>
      <c r="H91" s="570"/>
      <c r="I91" s="59">
        <f>I59*I90</f>
        <v>3.3360000000000003E-4</v>
      </c>
      <c r="J91" s="39">
        <f>ROUND($J$90*I59,2)</f>
        <v>0.94</v>
      </c>
    </row>
    <row r="92" spans="1:10" s="36" customFormat="1" ht="57" customHeight="1">
      <c r="A92" s="473" t="s">
        <v>22</v>
      </c>
      <c r="B92" s="570" t="s">
        <v>465</v>
      </c>
      <c r="C92" s="570"/>
      <c r="D92" s="570"/>
      <c r="E92" s="570"/>
      <c r="F92" s="570"/>
      <c r="G92" s="570"/>
      <c r="H92" s="570"/>
      <c r="I92" s="59">
        <v>1.9400000000000001E-2</v>
      </c>
      <c r="J92" s="39">
        <f>ROUND(($J$35+$J$44)*I92,2)</f>
        <v>54.79</v>
      </c>
    </row>
    <row r="93" spans="1:10" s="36" customFormat="1" ht="26.25" customHeight="1">
      <c r="A93" s="473" t="s">
        <v>38</v>
      </c>
      <c r="B93" s="570" t="s">
        <v>104</v>
      </c>
      <c r="C93" s="570"/>
      <c r="D93" s="570"/>
      <c r="E93" s="570"/>
      <c r="F93" s="570"/>
      <c r="G93" s="570"/>
      <c r="H93" s="570"/>
      <c r="I93" s="59">
        <f>I60*I92</f>
        <v>7.1392000000000009E-3</v>
      </c>
      <c r="J93" s="39">
        <f>ROUND($I$60*J92,2)</f>
        <v>20.16</v>
      </c>
    </row>
    <row r="94" spans="1:10" s="36" customFormat="1" ht="48" customHeight="1">
      <c r="A94" s="473" t="s">
        <v>78</v>
      </c>
      <c r="B94" s="570" t="s">
        <v>466</v>
      </c>
      <c r="C94" s="570"/>
      <c r="D94" s="570"/>
      <c r="E94" s="570"/>
      <c r="F94" s="570"/>
      <c r="G94" s="570"/>
      <c r="H94" s="570"/>
      <c r="I94" s="59">
        <v>0.04</v>
      </c>
      <c r="J94" s="39">
        <f>ROUND(($J$35+$J$44)*I94,2)</f>
        <v>112.97</v>
      </c>
    </row>
    <row r="95" spans="1:10" s="36" customFormat="1" ht="14.65" customHeight="1">
      <c r="A95" s="585" t="s">
        <v>65</v>
      </c>
      <c r="B95" s="585"/>
      <c r="C95" s="585"/>
      <c r="D95" s="585"/>
      <c r="E95" s="585"/>
      <c r="F95" s="585"/>
      <c r="G95" s="585"/>
      <c r="H95" s="585"/>
      <c r="I95" s="485">
        <f>SUM(I90:I94)</f>
        <v>7.1042800000000003E-2</v>
      </c>
      <c r="J95" s="32">
        <f>SUM(J90:J94)</f>
        <v>200.64</v>
      </c>
    </row>
    <row r="96" spans="1:10" s="36" customFormat="1" ht="40.5" customHeight="1">
      <c r="A96" s="635" t="s">
        <v>431</v>
      </c>
      <c r="B96" s="636"/>
      <c r="C96" s="636"/>
      <c r="D96" s="636"/>
      <c r="E96" s="636"/>
      <c r="F96" s="636"/>
      <c r="G96" s="636"/>
      <c r="H96" s="636"/>
      <c r="I96" s="636"/>
      <c r="J96" s="637"/>
    </row>
    <row r="97" spans="1:10" s="36" customFormat="1" ht="14.65" customHeight="1">
      <c r="A97" s="631"/>
      <c r="B97" s="632"/>
      <c r="C97" s="632"/>
      <c r="D97" s="632"/>
      <c r="E97" s="632"/>
      <c r="F97" s="632"/>
      <c r="G97" s="632"/>
      <c r="H97" s="632"/>
      <c r="I97" s="632"/>
      <c r="J97" s="633"/>
    </row>
    <row r="98" spans="1:10" s="36" customFormat="1" ht="16.149999999999999" customHeight="1">
      <c r="A98" s="628" t="s">
        <v>105</v>
      </c>
      <c r="B98" s="629"/>
      <c r="C98" s="629"/>
      <c r="D98" s="629"/>
      <c r="E98" s="629"/>
      <c r="F98" s="629"/>
      <c r="G98" s="629"/>
      <c r="H98" s="629"/>
      <c r="I98" s="629"/>
      <c r="J98" s="630"/>
    </row>
    <row r="99" spans="1:10" s="36" customFormat="1" ht="27.75" customHeight="1">
      <c r="A99" s="638" t="s">
        <v>106</v>
      </c>
      <c r="B99" s="639"/>
      <c r="C99" s="639"/>
      <c r="D99" s="639"/>
      <c r="E99" s="639"/>
      <c r="F99" s="639"/>
      <c r="G99" s="639"/>
      <c r="H99" s="639"/>
      <c r="I99" s="639"/>
      <c r="J99" s="640"/>
    </row>
    <row r="100" spans="1:10" s="13" customFormat="1" ht="37.4" customHeight="1">
      <c r="A100" s="662" t="s">
        <v>432</v>
      </c>
      <c r="B100" s="663"/>
      <c r="C100" s="663"/>
      <c r="D100" s="663"/>
      <c r="E100" s="663"/>
      <c r="F100" s="663"/>
      <c r="G100" s="663"/>
      <c r="H100" s="663"/>
      <c r="I100" s="663"/>
      <c r="J100" s="663"/>
    </row>
    <row r="101" spans="1:10" s="13" customFormat="1" ht="46.5">
      <c r="A101" s="182" t="s">
        <v>433</v>
      </c>
      <c r="B101" s="481">
        <f>J35</f>
        <v>2536.2199999999998</v>
      </c>
      <c r="C101" s="183" t="s">
        <v>434</v>
      </c>
      <c r="D101" s="212" t="s">
        <v>469</v>
      </c>
      <c r="E101" s="481">
        <f>J86-J66-J70+J104</f>
        <v>1642.27</v>
      </c>
      <c r="F101" s="183" t="s">
        <v>434</v>
      </c>
      <c r="G101" s="212" t="s">
        <v>449</v>
      </c>
      <c r="H101" s="667">
        <f>J95</f>
        <v>200.64</v>
      </c>
      <c r="I101" s="668"/>
      <c r="J101" s="214">
        <f>B101+E101+H101</f>
        <v>4379.13</v>
      </c>
    </row>
    <row r="102" spans="1:10" s="13" customFormat="1" ht="16.149999999999999" customHeight="1">
      <c r="A102" s="664" t="s">
        <v>107</v>
      </c>
      <c r="B102" s="665"/>
      <c r="C102" s="665"/>
      <c r="D102" s="665"/>
      <c r="E102" s="665"/>
      <c r="F102" s="665"/>
      <c r="G102" s="665"/>
      <c r="H102" s="665"/>
      <c r="I102" s="665"/>
      <c r="J102" s="666"/>
    </row>
    <row r="103" spans="1:10" s="13" customFormat="1" ht="15.75" customHeight="1">
      <c r="A103" s="60" t="s">
        <v>108</v>
      </c>
      <c r="B103" s="581" t="s">
        <v>109</v>
      </c>
      <c r="C103" s="581"/>
      <c r="D103" s="581"/>
      <c r="E103" s="581"/>
      <c r="F103" s="581"/>
      <c r="G103" s="581"/>
      <c r="H103" s="581"/>
      <c r="I103" s="581"/>
      <c r="J103" s="60" t="s">
        <v>62</v>
      </c>
    </row>
    <row r="104" spans="1:10" s="13" customFormat="1" ht="45.75" customHeight="1">
      <c r="A104" s="484" t="s">
        <v>15</v>
      </c>
      <c r="B104" s="577" t="s">
        <v>470</v>
      </c>
      <c r="C104" s="589"/>
      <c r="D104" s="589"/>
      <c r="E104" s="589"/>
      <c r="F104" s="589"/>
      <c r="G104" s="590"/>
      <c r="H104" s="61">
        <v>9.0749999999999997E-2</v>
      </c>
      <c r="I104" s="61">
        <f>I60</f>
        <v>0.36800000000000005</v>
      </c>
      <c r="J104" s="243">
        <f>ROUND($B$101*H104+$B$101*H104*I104,2)</f>
        <v>314.86</v>
      </c>
    </row>
    <row r="105" spans="1:10" s="13" customFormat="1" ht="30" customHeight="1">
      <c r="A105" s="484" t="s">
        <v>17</v>
      </c>
      <c r="B105" s="570" t="s">
        <v>471</v>
      </c>
      <c r="C105" s="570"/>
      <c r="D105" s="570"/>
      <c r="E105" s="570"/>
      <c r="F105" s="570"/>
      <c r="G105" s="570"/>
      <c r="H105" s="570"/>
      <c r="I105" s="29">
        <v>2.7000000000000001E-3</v>
      </c>
      <c r="J105" s="62">
        <f>ROUND($J$101*I105,2)</f>
        <v>11.82</v>
      </c>
    </row>
    <row r="106" spans="1:10" s="13" customFormat="1" ht="26.9" customHeight="1">
      <c r="A106" s="484" t="s">
        <v>20</v>
      </c>
      <c r="B106" s="570" t="s">
        <v>472</v>
      </c>
      <c r="C106" s="570"/>
      <c r="D106" s="570"/>
      <c r="E106" s="570"/>
      <c r="F106" s="570"/>
      <c r="G106" s="570"/>
      <c r="H106" s="570"/>
      <c r="I106" s="29">
        <v>2.0000000000000001E-4</v>
      </c>
      <c r="J106" s="62">
        <f t="shared" ref="J106:J109" si="4">ROUND($J$101*I106,2)</f>
        <v>0.88</v>
      </c>
    </row>
    <row r="107" spans="1:10" s="13" customFormat="1" ht="26.9" customHeight="1">
      <c r="A107" s="484" t="s">
        <v>22</v>
      </c>
      <c r="B107" s="570" t="s">
        <v>473</v>
      </c>
      <c r="C107" s="570"/>
      <c r="D107" s="570"/>
      <c r="E107" s="570"/>
      <c r="F107" s="570"/>
      <c r="G107" s="570"/>
      <c r="H107" s="570"/>
      <c r="I107" s="29">
        <v>1.91E-3</v>
      </c>
      <c r="J107" s="62">
        <f t="shared" si="4"/>
        <v>8.36</v>
      </c>
    </row>
    <row r="108" spans="1:10" s="13" customFormat="1" ht="87.75" customHeight="1">
      <c r="A108" s="484" t="s">
        <v>38</v>
      </c>
      <c r="B108" s="570" t="s">
        <v>474</v>
      </c>
      <c r="C108" s="570"/>
      <c r="D108" s="570"/>
      <c r="E108" s="570"/>
      <c r="F108" s="570"/>
      <c r="G108" s="570"/>
      <c r="H108" s="570"/>
      <c r="I108" s="245">
        <v>6.7000000000000002E-3</v>
      </c>
      <c r="J108" s="244">
        <f>ROUND(((((B101*0.121)+(I60)*(B101*0.121))*(4/24)))*0.02,2) + ROUND(((I59*B101 + I60*J42 + J77 - J66 - J70 + J95)*4/24)*0.02,2)</f>
        <v>3</v>
      </c>
    </row>
    <row r="109" spans="1:10" s="13" customFormat="1" ht="42" customHeight="1">
      <c r="A109" s="484" t="s">
        <v>78</v>
      </c>
      <c r="B109" s="570" t="s">
        <v>439</v>
      </c>
      <c r="C109" s="570"/>
      <c r="D109" s="570"/>
      <c r="E109" s="570"/>
      <c r="F109" s="570"/>
      <c r="G109" s="570"/>
      <c r="H109" s="570"/>
      <c r="I109" s="29">
        <v>1.3890000000000001E-2</v>
      </c>
      <c r="J109" s="62">
        <f t="shared" si="4"/>
        <v>60.83</v>
      </c>
    </row>
    <row r="110" spans="1:10" s="13" customFormat="1" ht="14.65" customHeight="1">
      <c r="A110" s="484" t="s">
        <v>56</v>
      </c>
      <c r="B110" s="582" t="s">
        <v>110</v>
      </c>
      <c r="C110" s="582"/>
      <c r="D110" s="582"/>
      <c r="E110" s="582"/>
      <c r="F110" s="582"/>
      <c r="G110" s="582"/>
      <c r="H110" s="582"/>
      <c r="I110" s="63">
        <v>0</v>
      </c>
      <c r="J110" s="62">
        <f t="shared" ref="J110" si="5">ROUND($J$35*I110,2)</f>
        <v>0</v>
      </c>
    </row>
    <row r="111" spans="1:10" s="13" customFormat="1" ht="14.65" customHeight="1">
      <c r="A111" s="585" t="s">
        <v>65</v>
      </c>
      <c r="B111" s="585"/>
      <c r="C111" s="585"/>
      <c r="D111" s="585"/>
      <c r="E111" s="585"/>
      <c r="F111" s="585"/>
      <c r="G111" s="585"/>
      <c r="H111" s="585"/>
      <c r="I111" s="64">
        <f t="shared" ref="I111" si="6">SUM(I104:I110)</f>
        <v>0.39340000000000003</v>
      </c>
      <c r="J111" s="32">
        <f>SUM(J104:J110)</f>
        <v>399.75</v>
      </c>
    </row>
    <row r="112" spans="1:10" s="13" customFormat="1" ht="77.150000000000006" customHeight="1">
      <c r="A112" s="638" t="s">
        <v>700</v>
      </c>
      <c r="B112" s="639"/>
      <c r="C112" s="639"/>
      <c r="D112" s="639"/>
      <c r="E112" s="639"/>
      <c r="F112" s="639"/>
      <c r="G112" s="639"/>
      <c r="H112" s="639"/>
      <c r="I112" s="639"/>
      <c r="J112" s="640"/>
    </row>
    <row r="113" spans="1:10" s="13" customFormat="1" ht="14.65" customHeight="1">
      <c r="A113" s="625"/>
      <c r="B113" s="626"/>
      <c r="C113" s="626"/>
      <c r="D113" s="626"/>
      <c r="E113" s="626"/>
      <c r="F113" s="626"/>
      <c r="G113" s="626"/>
      <c r="H113" s="626"/>
      <c r="I113" s="626"/>
      <c r="J113" s="627"/>
    </row>
    <row r="114" spans="1:10" s="13" customFormat="1" ht="16.149999999999999" customHeight="1">
      <c r="A114" s="628" t="s">
        <v>111</v>
      </c>
      <c r="B114" s="629"/>
      <c r="C114" s="629"/>
      <c r="D114" s="629"/>
      <c r="E114" s="629"/>
      <c r="F114" s="629"/>
      <c r="G114" s="629"/>
      <c r="H114" s="629"/>
      <c r="I114" s="629"/>
      <c r="J114" s="630"/>
    </row>
    <row r="115" spans="1:10" s="13" customFormat="1" ht="15.75" customHeight="1">
      <c r="A115" s="475" t="s">
        <v>112</v>
      </c>
      <c r="B115" s="581" t="s">
        <v>113</v>
      </c>
      <c r="C115" s="581"/>
      <c r="D115" s="581"/>
      <c r="E115" s="581"/>
      <c r="F115" s="581"/>
      <c r="G115" s="581"/>
      <c r="H115" s="581"/>
      <c r="I115" s="581"/>
      <c r="J115" s="65" t="s">
        <v>62</v>
      </c>
    </row>
    <row r="116" spans="1:10" s="13" customFormat="1" ht="14.65" customHeight="1">
      <c r="A116" s="473" t="s">
        <v>15</v>
      </c>
      <c r="B116" s="582" t="s">
        <v>114</v>
      </c>
      <c r="C116" s="582"/>
      <c r="D116" s="582"/>
      <c r="E116" s="582"/>
      <c r="F116" s="582"/>
      <c r="G116" s="582"/>
      <c r="H116" s="582"/>
      <c r="I116" s="476"/>
      <c r="J116" s="39">
        <v>0</v>
      </c>
    </row>
    <row r="117" spans="1:10" s="13" customFormat="1" ht="14.65" customHeight="1">
      <c r="A117" s="585" t="s">
        <v>65</v>
      </c>
      <c r="B117" s="585"/>
      <c r="C117" s="585"/>
      <c r="D117" s="585"/>
      <c r="E117" s="585"/>
      <c r="F117" s="585"/>
      <c r="G117" s="585"/>
      <c r="H117" s="585"/>
      <c r="I117" s="477"/>
      <c r="J117" s="32">
        <f>J116</f>
        <v>0</v>
      </c>
    </row>
    <row r="118" spans="1:10" s="36" customFormat="1" ht="14.65" customHeight="1">
      <c r="A118" s="572"/>
      <c r="B118" s="572"/>
      <c r="C118" s="572"/>
      <c r="D118" s="572"/>
      <c r="E118" s="572"/>
      <c r="F118" s="572"/>
      <c r="G118" s="572"/>
      <c r="H118" s="572"/>
      <c r="I118" s="572"/>
      <c r="J118" s="572"/>
    </row>
    <row r="119" spans="1:10" s="13" customFormat="1" ht="16.149999999999999" customHeight="1">
      <c r="A119" s="579" t="s">
        <v>115</v>
      </c>
      <c r="B119" s="579"/>
      <c r="C119" s="579"/>
      <c r="D119" s="579"/>
      <c r="E119" s="579"/>
      <c r="F119" s="579"/>
      <c r="G119" s="579"/>
      <c r="H119" s="579"/>
      <c r="I119" s="579"/>
      <c r="J119" s="579"/>
    </row>
    <row r="120" spans="1:10" s="13" customFormat="1" ht="16.399999999999999" customHeight="1">
      <c r="A120" s="465">
        <v>4</v>
      </c>
      <c r="B120" s="548" t="s">
        <v>116</v>
      </c>
      <c r="C120" s="548"/>
      <c r="D120" s="548"/>
      <c r="E120" s="548"/>
      <c r="F120" s="548"/>
      <c r="G120" s="548"/>
      <c r="H120" s="548"/>
      <c r="I120" s="548"/>
      <c r="J120" s="65" t="s">
        <v>62</v>
      </c>
    </row>
    <row r="121" spans="1:10" s="13" customFormat="1" ht="14.65" customHeight="1">
      <c r="A121" s="267" t="s">
        <v>108</v>
      </c>
      <c r="B121" s="570" t="s">
        <v>109</v>
      </c>
      <c r="C121" s="570"/>
      <c r="D121" s="570"/>
      <c r="E121" s="570"/>
      <c r="F121" s="570"/>
      <c r="G121" s="570"/>
      <c r="H121" s="570"/>
      <c r="I121" s="59">
        <f t="shared" ref="I121:J121" si="7">I111</f>
        <v>0.39340000000000003</v>
      </c>
      <c r="J121" s="39">
        <f t="shared" si="7"/>
        <v>399.75</v>
      </c>
    </row>
    <row r="122" spans="1:10" s="13" customFormat="1" ht="14.65" customHeight="1">
      <c r="A122" s="267" t="s">
        <v>117</v>
      </c>
      <c r="B122" s="570" t="s">
        <v>113</v>
      </c>
      <c r="C122" s="570"/>
      <c r="D122" s="570"/>
      <c r="E122" s="570"/>
      <c r="F122" s="570"/>
      <c r="G122" s="570"/>
      <c r="H122" s="570"/>
      <c r="I122" s="472"/>
      <c r="J122" s="39">
        <f>J117</f>
        <v>0</v>
      </c>
    </row>
    <row r="123" spans="1:10" s="13" customFormat="1" ht="14.65" customHeight="1">
      <c r="A123" s="561" t="s">
        <v>65</v>
      </c>
      <c r="B123" s="561"/>
      <c r="C123" s="561"/>
      <c r="D123" s="561"/>
      <c r="E123" s="561"/>
      <c r="F123" s="561"/>
      <c r="G123" s="561"/>
      <c r="H123" s="561"/>
      <c r="I123" s="66">
        <f>SUM(I121:I122)</f>
        <v>0.39340000000000003</v>
      </c>
      <c r="J123" s="32">
        <f>SUM(J121+J122)</f>
        <v>399.75</v>
      </c>
    </row>
    <row r="124" spans="1:10" s="13" customFormat="1" ht="14.65" customHeight="1">
      <c r="A124" s="631"/>
      <c r="B124" s="632"/>
      <c r="C124" s="632"/>
      <c r="D124" s="632"/>
      <c r="E124" s="632"/>
      <c r="F124" s="632"/>
      <c r="G124" s="632"/>
      <c r="H124" s="632"/>
      <c r="I124" s="632"/>
      <c r="J124" s="633"/>
    </row>
    <row r="125" spans="1:10" s="13" customFormat="1" ht="16.149999999999999" customHeight="1">
      <c r="A125" s="628" t="s">
        <v>118</v>
      </c>
      <c r="B125" s="629"/>
      <c r="C125" s="629"/>
      <c r="D125" s="629"/>
      <c r="E125" s="629"/>
      <c r="F125" s="629"/>
      <c r="G125" s="629"/>
      <c r="H125" s="629"/>
      <c r="I125" s="629"/>
      <c r="J125" s="630"/>
    </row>
    <row r="126" spans="1:10" s="13" customFormat="1" ht="15.75" customHeight="1">
      <c r="A126" s="475">
        <v>5</v>
      </c>
      <c r="B126" s="581" t="s">
        <v>119</v>
      </c>
      <c r="C126" s="581"/>
      <c r="D126" s="581"/>
      <c r="E126" s="581"/>
      <c r="F126" s="581"/>
      <c r="G126" s="581"/>
      <c r="H126" s="581"/>
      <c r="I126" s="581"/>
      <c r="J126" s="475" t="s">
        <v>62</v>
      </c>
    </row>
    <row r="127" spans="1:10" s="13" customFormat="1" ht="14.65" customHeight="1">
      <c r="A127" s="473" t="s">
        <v>15</v>
      </c>
      <c r="B127" s="582" t="s">
        <v>120</v>
      </c>
      <c r="C127" s="582"/>
      <c r="D127" s="582"/>
      <c r="E127" s="582"/>
      <c r="F127" s="582"/>
      <c r="G127" s="582"/>
      <c r="H127" s="582"/>
      <c r="I127" s="582"/>
      <c r="J127" s="67">
        <f>'Insumos diversos SRRF05'!G27</f>
        <v>64.849999999999994</v>
      </c>
    </row>
    <row r="128" spans="1:10" s="13" customFormat="1" ht="27" customHeight="1">
      <c r="A128" s="473" t="s">
        <v>121</v>
      </c>
      <c r="B128" s="570" t="s">
        <v>122</v>
      </c>
      <c r="C128" s="570"/>
      <c r="D128" s="570"/>
      <c r="E128" s="570"/>
      <c r="F128" s="570"/>
      <c r="G128" s="570"/>
      <c r="H128" s="570"/>
      <c r="I128" s="570"/>
      <c r="J128" s="67">
        <f>'Insumos diversos SRRF05'!H42</f>
        <v>93.09</v>
      </c>
    </row>
    <row r="129" spans="1:10" s="13" customFormat="1" ht="14.9" customHeight="1">
      <c r="A129" s="473" t="s">
        <v>17</v>
      </c>
      <c r="B129" s="582" t="s">
        <v>426</v>
      </c>
      <c r="C129" s="582"/>
      <c r="D129" s="582"/>
      <c r="E129" s="582"/>
      <c r="F129" s="582"/>
      <c r="G129" s="582"/>
      <c r="H129" s="582"/>
      <c r="I129" s="582"/>
      <c r="J129" s="68">
        <f>'Insumos diversos SRRF05'!I177</f>
        <v>230.4</v>
      </c>
    </row>
    <row r="130" spans="1:10" s="13" customFormat="1" ht="39" customHeight="1">
      <c r="A130" s="473" t="s">
        <v>20</v>
      </c>
      <c r="B130" s="570" t="s">
        <v>123</v>
      </c>
      <c r="C130" s="570"/>
      <c r="D130" s="570"/>
      <c r="E130" s="570"/>
      <c r="F130" s="570"/>
      <c r="G130" s="570"/>
      <c r="H130" s="570"/>
      <c r="I130" s="570"/>
      <c r="J130" s="68">
        <f>'Insumos diversos SRRF05'!H170</f>
        <v>295.64999999999998</v>
      </c>
    </row>
    <row r="131" spans="1:10" s="13" customFormat="1" ht="14.65" customHeight="1">
      <c r="A131" s="473" t="s">
        <v>22</v>
      </c>
      <c r="B131" s="582" t="s">
        <v>124</v>
      </c>
      <c r="C131" s="582"/>
      <c r="D131" s="582"/>
      <c r="E131" s="582"/>
      <c r="F131" s="582"/>
      <c r="G131" s="582"/>
      <c r="H131" s="582"/>
      <c r="I131" s="582"/>
      <c r="J131" s="69"/>
    </row>
    <row r="132" spans="1:10" s="13" customFormat="1" ht="16.899999999999999" customHeight="1">
      <c r="A132" s="585" t="s">
        <v>58</v>
      </c>
      <c r="B132" s="585"/>
      <c r="C132" s="585"/>
      <c r="D132" s="585"/>
      <c r="E132" s="585"/>
      <c r="F132" s="585"/>
      <c r="G132" s="585"/>
      <c r="H132" s="585"/>
      <c r="I132" s="585"/>
      <c r="J132" s="70">
        <f>SUM(J127:J130)</f>
        <v>683.99</v>
      </c>
    </row>
    <row r="133" spans="1:10" s="13" customFormat="1" ht="14.65" customHeight="1">
      <c r="A133" s="631"/>
      <c r="B133" s="632"/>
      <c r="C133" s="632"/>
      <c r="D133" s="632"/>
      <c r="E133" s="632"/>
      <c r="F133" s="632"/>
      <c r="G133" s="632"/>
      <c r="H133" s="632"/>
      <c r="I133" s="632"/>
      <c r="J133" s="633"/>
    </row>
    <row r="134" spans="1:10" s="13" customFormat="1" ht="11.5">
      <c r="A134" s="638" t="s">
        <v>125</v>
      </c>
      <c r="B134" s="639"/>
      <c r="C134" s="639"/>
      <c r="D134" s="639"/>
      <c r="E134" s="639"/>
      <c r="F134" s="639"/>
      <c r="G134" s="639"/>
      <c r="H134" s="639"/>
      <c r="I134" s="639"/>
      <c r="J134" s="640"/>
    </row>
    <row r="135" spans="1:10" s="13" customFormat="1" ht="14.65" customHeight="1">
      <c r="A135" s="631"/>
      <c r="B135" s="632"/>
      <c r="C135" s="632"/>
      <c r="D135" s="632"/>
      <c r="E135" s="632"/>
      <c r="F135" s="632"/>
      <c r="G135" s="632"/>
      <c r="H135" s="632"/>
      <c r="I135" s="632"/>
      <c r="J135" s="633"/>
    </row>
    <row r="136" spans="1:10" s="36" customFormat="1" ht="43.5" customHeight="1">
      <c r="A136" s="628" t="s">
        <v>126</v>
      </c>
      <c r="B136" s="629"/>
      <c r="C136" s="629"/>
      <c r="D136" s="629"/>
      <c r="E136" s="629"/>
      <c r="F136" s="629"/>
      <c r="G136" s="629"/>
      <c r="H136" s="629"/>
      <c r="I136" s="629"/>
      <c r="J136" s="630"/>
    </row>
    <row r="137" spans="1:10" s="13" customFormat="1" ht="30.4" customHeight="1">
      <c r="A137" s="475">
        <v>6</v>
      </c>
      <c r="B137" s="580" t="s">
        <v>127</v>
      </c>
      <c r="C137" s="660"/>
      <c r="D137" s="660"/>
      <c r="E137" s="660"/>
      <c r="F137" s="660"/>
      <c r="G137" s="660"/>
      <c r="H137" s="661"/>
      <c r="I137" s="465" t="s">
        <v>69</v>
      </c>
      <c r="J137" s="71" t="s">
        <v>128</v>
      </c>
    </row>
    <row r="138" spans="1:10" s="13" customFormat="1" ht="51" customHeight="1">
      <c r="A138" s="601" t="s">
        <v>129</v>
      </c>
      <c r="B138" s="601"/>
      <c r="C138" s="601"/>
      <c r="D138" s="601"/>
      <c r="E138" s="601"/>
      <c r="F138" s="601"/>
      <c r="G138" s="601"/>
      <c r="H138" s="601"/>
      <c r="I138" s="72" t="s">
        <v>88</v>
      </c>
      <c r="J138" s="73">
        <f>SUM(J35+J86+J95+J123+J132)</f>
        <v>5493.04</v>
      </c>
    </row>
    <row r="139" spans="1:10" s="13" customFormat="1" ht="17.149999999999999" customHeight="1">
      <c r="A139" s="74" t="s">
        <v>15</v>
      </c>
      <c r="B139" s="602" t="s">
        <v>130</v>
      </c>
      <c r="C139" s="602"/>
      <c r="D139" s="602"/>
      <c r="E139" s="602"/>
      <c r="F139" s="602"/>
      <c r="G139" s="602"/>
      <c r="H139" s="602"/>
      <c r="I139" s="75">
        <v>0.05</v>
      </c>
      <c r="J139" s="39">
        <f>ROUND(I139*J138,2)</f>
        <v>274.64999999999998</v>
      </c>
    </row>
    <row r="140" spans="1:10" s="13" customFormat="1" ht="51" customHeight="1">
      <c r="A140" s="601" t="s">
        <v>131</v>
      </c>
      <c r="B140" s="601"/>
      <c r="C140" s="601"/>
      <c r="D140" s="601"/>
      <c r="E140" s="601"/>
      <c r="F140" s="601"/>
      <c r="G140" s="601"/>
      <c r="H140" s="601"/>
      <c r="I140" s="76" t="s">
        <v>88</v>
      </c>
      <c r="J140" s="73">
        <f>SUM(J35+J86+J95+J123+J132+J139)</f>
        <v>5767.69</v>
      </c>
    </row>
    <row r="141" spans="1:10" s="13" customFormat="1" ht="17.149999999999999" customHeight="1">
      <c r="A141" s="74" t="s">
        <v>17</v>
      </c>
      <c r="B141" s="602" t="s">
        <v>132</v>
      </c>
      <c r="C141" s="602"/>
      <c r="D141" s="602"/>
      <c r="E141" s="602"/>
      <c r="F141" s="602"/>
      <c r="G141" s="602"/>
      <c r="H141" s="602"/>
      <c r="I141" s="75">
        <v>6.7900000000000002E-2</v>
      </c>
      <c r="J141" s="39">
        <f>ROUND(I141*J140,2)</f>
        <v>391.63</v>
      </c>
    </row>
    <row r="142" spans="1:10" s="13" customFormat="1" ht="51" customHeight="1">
      <c r="A142" s="601" t="s">
        <v>133</v>
      </c>
      <c r="B142" s="601"/>
      <c r="C142" s="601"/>
      <c r="D142" s="601"/>
      <c r="E142" s="601"/>
      <c r="F142" s="601"/>
      <c r="G142" s="601"/>
      <c r="H142" s="601"/>
      <c r="I142" s="76" t="s">
        <v>88</v>
      </c>
      <c r="J142" s="73">
        <f>SUM(J35+J86+J95+J123+J132+J139+J141)</f>
        <v>6159.32</v>
      </c>
    </row>
    <row r="143" spans="1:10" s="13" customFormat="1" ht="17.149999999999999" customHeight="1">
      <c r="A143" s="74" t="s">
        <v>20</v>
      </c>
      <c r="B143" s="602" t="s">
        <v>134</v>
      </c>
      <c r="C143" s="602"/>
      <c r="D143" s="602"/>
      <c r="E143" s="602"/>
      <c r="F143" s="602"/>
      <c r="G143" s="602"/>
      <c r="H143" s="602"/>
      <c r="I143" s="77" t="s">
        <v>88</v>
      </c>
      <c r="J143" s="78" t="s">
        <v>88</v>
      </c>
    </row>
    <row r="144" spans="1:10" s="13" customFormat="1" ht="17.149999999999999" customHeight="1">
      <c r="A144" s="74"/>
      <c r="B144" s="603" t="s">
        <v>135</v>
      </c>
      <c r="C144" s="603"/>
      <c r="D144" s="603"/>
      <c r="E144" s="604" t="s">
        <v>701</v>
      </c>
      <c r="F144" s="604"/>
      <c r="G144" s="604"/>
      <c r="H144" s="604"/>
      <c r="I144" s="604"/>
      <c r="J144" s="604"/>
    </row>
    <row r="145" spans="1:10" s="13" customFormat="1" ht="14.65" customHeight="1">
      <c r="A145" s="473"/>
      <c r="B145" s="582" t="s">
        <v>137</v>
      </c>
      <c r="C145" s="582"/>
      <c r="D145" s="582"/>
      <c r="E145" s="582"/>
      <c r="F145" s="582"/>
      <c r="G145" s="582"/>
      <c r="H145" s="582"/>
      <c r="I145" s="77" t="s">
        <v>88</v>
      </c>
      <c r="J145" s="78" t="s">
        <v>88</v>
      </c>
    </row>
    <row r="146" spans="1:10" s="13" customFormat="1" ht="16.899999999999999" customHeight="1">
      <c r="A146" s="473"/>
      <c r="B146" s="582" t="s">
        <v>138</v>
      </c>
      <c r="C146" s="582"/>
      <c r="D146" s="582"/>
      <c r="E146" s="582"/>
      <c r="F146" s="582"/>
      <c r="G146" s="582"/>
      <c r="H146" s="582"/>
      <c r="I146" s="470">
        <v>7.5999999999999998E-2</v>
      </c>
      <c r="J146" s="39">
        <f>ROUND(($J$142/(1-$I$155))*I146,2)</f>
        <v>545.9</v>
      </c>
    </row>
    <row r="147" spans="1:10" s="13" customFormat="1" ht="16.899999999999999" customHeight="1">
      <c r="A147" s="473"/>
      <c r="B147" s="582" t="s">
        <v>139</v>
      </c>
      <c r="C147" s="582"/>
      <c r="D147" s="582"/>
      <c r="E147" s="582"/>
      <c r="F147" s="582"/>
      <c r="G147" s="582"/>
      <c r="H147" s="582"/>
      <c r="I147" s="470">
        <v>1.6500000000000001E-2</v>
      </c>
      <c r="J147" s="39">
        <f>ROUND(($J$142/(1-$I$155))*I147,2)</f>
        <v>118.52</v>
      </c>
    </row>
    <row r="148" spans="1:10" s="13" customFormat="1" ht="19.5" customHeight="1">
      <c r="A148" s="473"/>
      <c r="B148" s="570" t="s">
        <v>140</v>
      </c>
      <c r="C148" s="570"/>
      <c r="D148" s="570"/>
      <c r="E148" s="570"/>
      <c r="F148" s="570"/>
      <c r="G148" s="570"/>
      <c r="H148" s="570"/>
      <c r="I148" s="470" t="s">
        <v>88</v>
      </c>
      <c r="J148" s="78" t="s">
        <v>88</v>
      </c>
    </row>
    <row r="149" spans="1:10" s="13" customFormat="1" ht="17.25" customHeight="1">
      <c r="A149" s="473"/>
      <c r="B149" s="570" t="s">
        <v>141</v>
      </c>
      <c r="C149" s="570"/>
      <c r="D149" s="570"/>
      <c r="E149" s="570"/>
      <c r="F149" s="570"/>
      <c r="G149" s="570"/>
      <c r="H149" s="570"/>
      <c r="I149" s="470" t="s">
        <v>88</v>
      </c>
      <c r="J149" s="78" t="s">
        <v>88</v>
      </c>
    </row>
    <row r="150" spans="1:10" s="13" customFormat="1" ht="14.65" customHeight="1">
      <c r="A150" s="473"/>
      <c r="B150" s="582" t="s">
        <v>142</v>
      </c>
      <c r="C150" s="582"/>
      <c r="D150" s="582"/>
      <c r="E150" s="582"/>
      <c r="F150" s="582"/>
      <c r="G150" s="582"/>
      <c r="H150" s="582"/>
      <c r="I150" s="470" t="s">
        <v>88</v>
      </c>
      <c r="J150" s="78" t="s">
        <v>88</v>
      </c>
    </row>
    <row r="151" spans="1:10" s="13" customFormat="1" ht="16.899999999999999" customHeight="1">
      <c r="A151" s="473"/>
      <c r="B151" s="582" t="s">
        <v>143</v>
      </c>
      <c r="C151" s="582"/>
      <c r="D151" s="582"/>
      <c r="E151" s="582"/>
      <c r="F151" s="582"/>
      <c r="G151" s="582"/>
      <c r="H151" s="582"/>
      <c r="I151" s="470" t="s">
        <v>88</v>
      </c>
      <c r="J151" s="78" t="s">
        <v>88</v>
      </c>
    </row>
    <row r="152" spans="1:10" s="13" customFormat="1" ht="16.899999999999999" customHeight="1">
      <c r="A152" s="473"/>
      <c r="B152" s="582" t="s">
        <v>144</v>
      </c>
      <c r="C152" s="582"/>
      <c r="D152" s="582"/>
      <c r="E152" s="582"/>
      <c r="F152" s="582"/>
      <c r="G152" s="582"/>
      <c r="H152" s="582"/>
      <c r="I152" s="470">
        <v>0.05</v>
      </c>
      <c r="J152" s="39">
        <f>ROUND(($J$142/(1-$I$155))*I152,2)</f>
        <v>359.14</v>
      </c>
    </row>
    <row r="153" spans="1:10" s="13" customFormat="1" ht="14.65" customHeight="1">
      <c r="A153" s="585" t="s">
        <v>65</v>
      </c>
      <c r="B153" s="585"/>
      <c r="C153" s="585"/>
      <c r="D153" s="585"/>
      <c r="E153" s="585"/>
      <c r="F153" s="585"/>
      <c r="G153" s="585"/>
      <c r="H153" s="585"/>
      <c r="I153" s="585"/>
      <c r="J153" s="32">
        <f>SUM(J139+J141+J146+J147+J152)</f>
        <v>1689.8399999999997</v>
      </c>
    </row>
    <row r="154" spans="1:10" s="13" customFormat="1" ht="14.65" customHeight="1">
      <c r="A154" s="552"/>
      <c r="B154" s="552"/>
      <c r="C154" s="552"/>
      <c r="D154" s="552"/>
      <c r="E154" s="552"/>
      <c r="F154" s="552"/>
      <c r="G154" s="552"/>
      <c r="H154" s="552"/>
      <c r="I154" s="552"/>
      <c r="J154" s="552"/>
    </row>
    <row r="155" spans="1:10" s="13" customFormat="1" ht="14.65" customHeight="1">
      <c r="A155" s="605" t="s">
        <v>145</v>
      </c>
      <c r="B155" s="605"/>
      <c r="C155" s="605"/>
      <c r="D155" s="605"/>
      <c r="E155" s="605"/>
      <c r="F155" s="605"/>
      <c r="G155" s="605"/>
      <c r="H155" s="605"/>
      <c r="I155" s="79">
        <f t="shared" ref="I155:J155" si="8">SUM(I146:I152)</f>
        <v>0.14250000000000002</v>
      </c>
      <c r="J155" s="80">
        <f t="shared" si="8"/>
        <v>1023.56</v>
      </c>
    </row>
    <row r="156" spans="1:10" s="13" customFormat="1" ht="14.65" customHeight="1">
      <c r="A156" s="606" t="s">
        <v>146</v>
      </c>
      <c r="B156" s="606"/>
      <c r="C156" s="606"/>
      <c r="D156" s="81" t="s">
        <v>147</v>
      </c>
      <c r="E156" s="81"/>
      <c r="F156" s="81"/>
      <c r="G156" s="81"/>
      <c r="H156" s="81"/>
      <c r="I156" s="81"/>
      <c r="J156" s="81"/>
    </row>
    <row r="157" spans="1:10" s="13" customFormat="1" ht="14.65" customHeight="1">
      <c r="A157" s="606"/>
      <c r="B157" s="606"/>
      <c r="C157" s="606"/>
      <c r="D157" s="81" t="s">
        <v>148</v>
      </c>
      <c r="E157" s="81"/>
      <c r="F157" s="81"/>
      <c r="G157" s="81"/>
      <c r="H157" s="81"/>
      <c r="I157" s="81"/>
      <c r="J157" s="81"/>
    </row>
    <row r="158" spans="1:10" s="13" customFormat="1" ht="14.65" customHeight="1">
      <c r="A158" s="606"/>
      <c r="B158" s="606"/>
      <c r="C158" s="606"/>
      <c r="D158" s="82" t="s">
        <v>149</v>
      </c>
      <c r="E158" s="82"/>
      <c r="F158" s="82"/>
      <c r="G158" s="82"/>
      <c r="H158" s="82"/>
      <c r="I158" s="82"/>
      <c r="J158" s="82"/>
    </row>
    <row r="159" spans="1:10" s="13" customFormat="1" ht="14.65" customHeight="1">
      <c r="A159" s="631"/>
      <c r="B159" s="632"/>
      <c r="C159" s="632"/>
      <c r="D159" s="632"/>
      <c r="E159" s="632"/>
      <c r="F159" s="632"/>
      <c r="G159" s="632"/>
      <c r="H159" s="632"/>
      <c r="I159" s="632"/>
      <c r="J159" s="633"/>
    </row>
    <row r="160" spans="1:10" s="13" customFormat="1" ht="27.65" customHeight="1">
      <c r="A160" s="634" t="s">
        <v>150</v>
      </c>
      <c r="B160" s="634"/>
      <c r="C160" s="634"/>
      <c r="D160" s="634"/>
      <c r="E160" s="634"/>
      <c r="F160" s="634"/>
      <c r="G160" s="634"/>
      <c r="H160" s="634"/>
      <c r="I160" s="634"/>
      <c r="J160" s="634"/>
    </row>
    <row r="161" spans="1:10" s="13" customFormat="1" ht="14.65" customHeight="1">
      <c r="A161" s="631"/>
      <c r="B161" s="632"/>
      <c r="C161" s="632"/>
      <c r="D161" s="632"/>
      <c r="E161" s="632"/>
      <c r="F161" s="632"/>
      <c r="G161" s="632"/>
      <c r="H161" s="632"/>
      <c r="I161" s="632"/>
      <c r="J161" s="633"/>
    </row>
    <row r="162" spans="1:10" s="13" customFormat="1" ht="46" customHeight="1">
      <c r="A162" s="657" t="s">
        <v>151</v>
      </c>
      <c r="B162" s="658"/>
      <c r="C162" s="658"/>
      <c r="D162" s="658"/>
      <c r="E162" s="658"/>
      <c r="F162" s="658"/>
      <c r="G162" s="658"/>
      <c r="H162" s="658"/>
      <c r="I162" s="658"/>
      <c r="J162" s="659"/>
    </row>
    <row r="163" spans="1:10" s="13" customFormat="1" ht="14.65" customHeight="1">
      <c r="A163" s="612" t="s">
        <v>152</v>
      </c>
      <c r="B163" s="612"/>
      <c r="C163" s="612"/>
      <c r="D163" s="612"/>
      <c r="E163" s="612"/>
      <c r="F163" s="612"/>
      <c r="G163" s="612"/>
      <c r="H163" s="612"/>
      <c r="I163" s="612"/>
      <c r="J163" s="464" t="s">
        <v>62</v>
      </c>
    </row>
    <row r="164" spans="1:10" s="13" customFormat="1" ht="14.65" customHeight="1">
      <c r="A164" s="83" t="s">
        <v>15</v>
      </c>
      <c r="B164" s="607" t="s">
        <v>153</v>
      </c>
      <c r="C164" s="607"/>
      <c r="D164" s="607"/>
      <c r="E164" s="607"/>
      <c r="F164" s="607"/>
      <c r="G164" s="607"/>
      <c r="H164" s="607"/>
      <c r="I164" s="607"/>
      <c r="J164" s="84">
        <f>J35</f>
        <v>2536.2199999999998</v>
      </c>
    </row>
    <row r="165" spans="1:10" s="13" customFormat="1" ht="14.65" customHeight="1">
      <c r="A165" s="83" t="s">
        <v>17</v>
      </c>
      <c r="B165" s="607" t="s">
        <v>59</v>
      </c>
      <c r="C165" s="607"/>
      <c r="D165" s="607"/>
      <c r="E165" s="607"/>
      <c r="F165" s="607"/>
      <c r="G165" s="607"/>
      <c r="H165" s="607"/>
      <c r="I165" s="607"/>
      <c r="J165" s="84">
        <f>J86</f>
        <v>1672.44</v>
      </c>
    </row>
    <row r="166" spans="1:10" s="13" customFormat="1" ht="14.65" customHeight="1">
      <c r="A166" s="83" t="s">
        <v>20</v>
      </c>
      <c r="B166" s="607" t="s">
        <v>154</v>
      </c>
      <c r="C166" s="607"/>
      <c r="D166" s="607"/>
      <c r="E166" s="607"/>
      <c r="F166" s="607"/>
      <c r="G166" s="607"/>
      <c r="H166" s="607"/>
      <c r="I166" s="607"/>
      <c r="J166" s="84">
        <f>J95</f>
        <v>200.64</v>
      </c>
    </row>
    <row r="167" spans="1:10" s="13" customFormat="1" ht="14.65" customHeight="1">
      <c r="A167" s="83" t="s">
        <v>22</v>
      </c>
      <c r="B167" s="607" t="s">
        <v>155</v>
      </c>
      <c r="C167" s="607"/>
      <c r="D167" s="607"/>
      <c r="E167" s="607"/>
      <c r="F167" s="607"/>
      <c r="G167" s="607"/>
      <c r="H167" s="607"/>
      <c r="I167" s="607"/>
      <c r="J167" s="84">
        <f>J123</f>
        <v>399.75</v>
      </c>
    </row>
    <row r="168" spans="1:10" s="13" customFormat="1" ht="14.65" customHeight="1">
      <c r="A168" s="83" t="s">
        <v>38</v>
      </c>
      <c r="B168" s="607" t="s">
        <v>156</v>
      </c>
      <c r="C168" s="607"/>
      <c r="D168" s="607"/>
      <c r="E168" s="607"/>
      <c r="F168" s="607"/>
      <c r="G168" s="607"/>
      <c r="H168" s="607"/>
      <c r="I168" s="607"/>
      <c r="J168" s="84">
        <f>J132</f>
        <v>683.99</v>
      </c>
    </row>
    <row r="169" spans="1:10" s="13" customFormat="1" ht="14.65" customHeight="1">
      <c r="A169" s="608" t="s">
        <v>157</v>
      </c>
      <c r="B169" s="608"/>
      <c r="C169" s="608"/>
      <c r="D169" s="608"/>
      <c r="E169" s="608"/>
      <c r="F169" s="608"/>
      <c r="G169" s="608"/>
      <c r="H169" s="608"/>
      <c r="I169" s="608"/>
      <c r="J169" s="85">
        <f>SUM(J164:J168)</f>
        <v>5493.04</v>
      </c>
    </row>
    <row r="170" spans="1:10" s="13" customFormat="1" ht="14.65" customHeight="1">
      <c r="A170" s="86" t="s">
        <v>78</v>
      </c>
      <c r="B170" s="609" t="s">
        <v>158</v>
      </c>
      <c r="C170" s="609"/>
      <c r="D170" s="609"/>
      <c r="E170" s="609"/>
      <c r="F170" s="609"/>
      <c r="G170" s="609"/>
      <c r="H170" s="609"/>
      <c r="I170" s="609"/>
      <c r="J170" s="84">
        <f>J153</f>
        <v>1689.8399999999997</v>
      </c>
    </row>
    <row r="171" spans="1:10" s="13" customFormat="1" ht="14.65" customHeight="1">
      <c r="A171" s="608" t="s">
        <v>159</v>
      </c>
      <c r="B171" s="608"/>
      <c r="C171" s="608"/>
      <c r="D171" s="608"/>
      <c r="E171" s="608"/>
      <c r="F171" s="608"/>
      <c r="G171" s="608"/>
      <c r="H171" s="608"/>
      <c r="I171" s="608"/>
      <c r="J171" s="85">
        <f>SUM(J169:J170)</f>
        <v>7182.8799999999992</v>
      </c>
    </row>
    <row r="172" spans="1:10" s="13" customFormat="1" ht="14.65" customHeight="1">
      <c r="A172" s="615"/>
      <c r="B172" s="615"/>
      <c r="C172" s="615"/>
      <c r="D172" s="615"/>
      <c r="E172" s="615"/>
      <c r="F172" s="615"/>
      <c r="G172" s="615"/>
      <c r="H172" s="615"/>
      <c r="I172" s="615"/>
      <c r="J172" s="615"/>
    </row>
    <row r="173" spans="1:10" s="13" customFormat="1" ht="17.149999999999999" customHeight="1">
      <c r="A173" s="616"/>
      <c r="B173" s="616"/>
      <c r="C173" s="616"/>
      <c r="D173" s="616"/>
      <c r="E173" s="616"/>
      <c r="F173" s="616"/>
      <c r="G173" s="616"/>
      <c r="H173" s="616"/>
      <c r="I173" s="616"/>
      <c r="J173" s="616"/>
    </row>
    <row r="174" spans="1:10" s="13" customFormat="1" ht="14.65" customHeight="1">
      <c r="A174" s="617"/>
      <c r="B174" s="617"/>
      <c r="C174" s="617"/>
      <c r="D174" s="617"/>
      <c r="E174" s="617"/>
      <c r="F174" s="617"/>
      <c r="G174" s="617"/>
      <c r="H174" s="617"/>
      <c r="I174" s="617"/>
      <c r="J174" s="617"/>
    </row>
    <row r="175" spans="1:10" s="13" customFormat="1" ht="27.4" customHeight="1">
      <c r="A175" s="618" t="s">
        <v>160</v>
      </c>
      <c r="B175" s="618"/>
      <c r="C175" s="618"/>
      <c r="D175" s="618"/>
      <c r="E175" s="618"/>
      <c r="F175" s="618"/>
      <c r="G175" s="618"/>
      <c r="H175" s="618"/>
      <c r="I175" s="618"/>
      <c r="J175" s="618"/>
    </row>
    <row r="176" spans="1:10" s="13" customFormat="1" ht="38.25" customHeight="1">
      <c r="A176" s="613" t="s">
        <v>161</v>
      </c>
      <c r="B176" s="613"/>
      <c r="C176" s="613" t="s">
        <v>162</v>
      </c>
      <c r="D176" s="613"/>
      <c r="E176" s="479" t="s">
        <v>163</v>
      </c>
      <c r="F176" s="613" t="s">
        <v>164</v>
      </c>
      <c r="G176" s="613"/>
      <c r="H176" s="613"/>
      <c r="I176" s="149" t="s">
        <v>165</v>
      </c>
      <c r="J176" s="149" t="s">
        <v>166</v>
      </c>
    </row>
    <row r="177" spans="1:12" s="13" customFormat="1" ht="27.4" customHeight="1">
      <c r="A177" s="613" t="s">
        <v>193</v>
      </c>
      <c r="B177" s="613"/>
      <c r="C177" s="614">
        <f>J171</f>
        <v>7182.8799999999992</v>
      </c>
      <c r="D177" s="614"/>
      <c r="E177" s="479">
        <v>1</v>
      </c>
      <c r="F177" s="614">
        <f>C177*E177</f>
        <v>7182.8799999999992</v>
      </c>
      <c r="G177" s="614"/>
      <c r="H177" s="614"/>
      <c r="I177" s="479">
        <v>1</v>
      </c>
      <c r="J177" s="480">
        <f>F177*I177</f>
        <v>7182.8799999999992</v>
      </c>
    </row>
    <row r="178" spans="1:12" s="13" customFormat="1" ht="27.4" customHeight="1">
      <c r="A178" s="613" t="s">
        <v>167</v>
      </c>
      <c r="B178" s="613"/>
      <c r="C178" s="613"/>
      <c r="D178" s="613"/>
      <c r="E178" s="613"/>
      <c r="F178" s="613"/>
      <c r="G178" s="613"/>
      <c r="H178" s="613"/>
      <c r="I178" s="613"/>
      <c r="J178" s="150">
        <f>SUM(J177:J177)</f>
        <v>7182.8799999999992</v>
      </c>
    </row>
    <row r="181" spans="1:12" ht="14.65" customHeight="1">
      <c r="A181" s="672" t="s">
        <v>475</v>
      </c>
      <c r="B181" s="672"/>
      <c r="C181" s="672"/>
      <c r="D181" s="272" t="s">
        <v>31</v>
      </c>
      <c r="E181" s="272" t="s">
        <v>476</v>
      </c>
      <c r="F181" s="272" t="s">
        <v>477</v>
      </c>
      <c r="G181" s="272" t="s">
        <v>478</v>
      </c>
      <c r="H181" s="272" t="s">
        <v>347</v>
      </c>
      <c r="I181" s="273" t="s">
        <v>479</v>
      </c>
      <c r="J181" s="272" t="s">
        <v>480</v>
      </c>
      <c r="K181" s="274" t="s">
        <v>630</v>
      </c>
      <c r="L181" s="274" t="s">
        <v>629</v>
      </c>
    </row>
    <row r="182" spans="1:12" ht="14.65" customHeight="1">
      <c r="A182" s="795" t="s">
        <v>654</v>
      </c>
      <c r="B182" s="795"/>
      <c r="C182" s="795"/>
      <c r="D182" s="275" t="s">
        <v>653</v>
      </c>
      <c r="E182" s="279">
        <f>J169/220</f>
        <v>24.968363636363637</v>
      </c>
      <c r="F182" s="276" t="s">
        <v>655</v>
      </c>
      <c r="G182" s="276">
        <v>10</v>
      </c>
      <c r="H182" s="402">
        <f>'BDI materiais - BDI serviços'!$C$49</f>
        <v>0.26152380952380949</v>
      </c>
      <c r="I182" s="277">
        <f t="shared" ref="I182" si="9">E182+(E182*H182)</f>
        <v>31.498185212121214</v>
      </c>
      <c r="J182" s="277">
        <f t="shared" ref="J182" si="10">I182*G182</f>
        <v>314.98185212121211</v>
      </c>
      <c r="K182" s="403" t="s">
        <v>656</v>
      </c>
      <c r="L182" s="278" t="s">
        <v>81</v>
      </c>
    </row>
    <row r="183" spans="1:12" ht="14.65" customHeight="1" thickBot="1">
      <c r="A183" s="671" t="s">
        <v>184</v>
      </c>
      <c r="B183" s="671"/>
      <c r="C183" s="671"/>
      <c r="D183" s="275" t="s">
        <v>488</v>
      </c>
      <c r="E183" s="279">
        <v>32.65</v>
      </c>
      <c r="F183" s="401" t="s">
        <v>486</v>
      </c>
      <c r="G183" s="276">
        <v>10</v>
      </c>
      <c r="H183" s="402">
        <f>'BDI materiais - BDI serviços'!$C$49</f>
        <v>0.26152380952380949</v>
      </c>
      <c r="I183" s="277">
        <f t="shared" ref="I183" si="11">E183+(E183*H183)</f>
        <v>41.18875238095238</v>
      </c>
      <c r="J183" s="277">
        <f t="shared" ref="J183" si="12">I183*G183</f>
        <v>411.88752380952383</v>
      </c>
      <c r="K183" s="403" t="s">
        <v>487</v>
      </c>
      <c r="L183" s="278" t="s">
        <v>81</v>
      </c>
    </row>
    <row r="184" spans="1:12" ht="14.65" customHeight="1" thickBot="1">
      <c r="A184" s="673" t="s">
        <v>514</v>
      </c>
      <c r="B184" s="673"/>
      <c r="C184" s="673"/>
      <c r="D184" s="673"/>
      <c r="E184" s="673"/>
      <c r="F184" s="673"/>
      <c r="G184" s="674" t="s">
        <v>515</v>
      </c>
      <c r="H184" s="674"/>
      <c r="I184" s="675" t="s">
        <v>524</v>
      </c>
      <c r="J184" s="675"/>
      <c r="K184"/>
      <c r="L184"/>
    </row>
    <row r="185" spans="1:12" ht="14.65" customHeight="1" thickBot="1">
      <c r="A185" s="673"/>
      <c r="B185" s="673"/>
      <c r="C185" s="673"/>
      <c r="D185" s="673"/>
      <c r="E185" s="673"/>
      <c r="F185" s="673"/>
      <c r="G185" s="676">
        <f>SUM(J182:J183)</f>
        <v>726.86937593073594</v>
      </c>
      <c r="H185" s="676"/>
      <c r="I185" s="675">
        <f>G185*24</f>
        <v>17444.865022337661</v>
      </c>
      <c r="J185" s="675"/>
      <c r="K185"/>
      <c r="L185"/>
    </row>
  </sheetData>
  <sheetProtection selectLockedCells="1" selectUnlockedCells="1"/>
  <mergeCells count="289">
    <mergeCell ref="A1:J1"/>
    <mergeCell ref="A2:J2"/>
    <mergeCell ref="A3:G3"/>
    <mergeCell ref="H3:J3"/>
    <mergeCell ref="A4:G4"/>
    <mergeCell ref="H4:J4"/>
    <mergeCell ref="B9:G9"/>
    <mergeCell ref="H9:J9"/>
    <mergeCell ref="B10:G10"/>
    <mergeCell ref="H10:J10"/>
    <mergeCell ref="A11:J11"/>
    <mergeCell ref="A12:F12"/>
    <mergeCell ref="G12:J12"/>
    <mergeCell ref="A5:J5"/>
    <mergeCell ref="A6:J6"/>
    <mergeCell ref="B7:G7"/>
    <mergeCell ref="H7:J7"/>
    <mergeCell ref="B8:G8"/>
    <mergeCell ref="H8:J8"/>
    <mergeCell ref="A17:J17"/>
    <mergeCell ref="A18:J18"/>
    <mergeCell ref="A19:J19"/>
    <mergeCell ref="A20:J20"/>
    <mergeCell ref="B21:G21"/>
    <mergeCell ref="H21:J21"/>
    <mergeCell ref="A13:F13"/>
    <mergeCell ref="G13:J13"/>
    <mergeCell ref="A14:J14"/>
    <mergeCell ref="B15:E15"/>
    <mergeCell ref="G15:H15"/>
    <mergeCell ref="B16:E16"/>
    <mergeCell ref="G16:H16"/>
    <mergeCell ref="B22:G22"/>
    <mergeCell ref="H22:J22"/>
    <mergeCell ref="FB21:FI21"/>
    <mergeCell ref="FJ21:FQ21"/>
    <mergeCell ref="FR21:FY21"/>
    <mergeCell ref="FZ21:GG21"/>
    <mergeCell ref="GH21:GO21"/>
    <mergeCell ref="GP21:GW21"/>
    <mergeCell ref="DF21:DM21"/>
    <mergeCell ref="DN21:DU21"/>
    <mergeCell ref="DV21:EC21"/>
    <mergeCell ref="ED21:EK21"/>
    <mergeCell ref="EL21:ES21"/>
    <mergeCell ref="ET21:FA21"/>
    <mergeCell ref="BJ21:BQ21"/>
    <mergeCell ref="BR21:BY21"/>
    <mergeCell ref="BZ21:CG21"/>
    <mergeCell ref="CH21:CO21"/>
    <mergeCell ref="CP21:CW21"/>
    <mergeCell ref="CX21:DE21"/>
    <mergeCell ref="N21:U21"/>
    <mergeCell ref="V21:AC21"/>
    <mergeCell ref="GX21:HE21"/>
    <mergeCell ref="HF21:HM21"/>
    <mergeCell ref="HN21:HU21"/>
    <mergeCell ref="AD21:AK21"/>
    <mergeCell ref="AL21:AS21"/>
    <mergeCell ref="AT21:BA21"/>
    <mergeCell ref="BB21:BI21"/>
    <mergeCell ref="HV21:IC21"/>
    <mergeCell ref="ID21:IK21"/>
    <mergeCell ref="A26:J26"/>
    <mergeCell ref="A27:J27"/>
    <mergeCell ref="A28:J28"/>
    <mergeCell ref="A29:J29"/>
    <mergeCell ref="B30:G30"/>
    <mergeCell ref="H30:I30"/>
    <mergeCell ref="B23:G23"/>
    <mergeCell ref="H23:J23"/>
    <mergeCell ref="B24:G24"/>
    <mergeCell ref="H24:J24"/>
    <mergeCell ref="B25:G25"/>
    <mergeCell ref="H25:J25"/>
    <mergeCell ref="A35:I35"/>
    <mergeCell ref="A36:J36"/>
    <mergeCell ref="A37:J37"/>
    <mergeCell ref="A38:J38"/>
    <mergeCell ref="A39:J39"/>
    <mergeCell ref="A40:J40"/>
    <mergeCell ref="B31:I31"/>
    <mergeCell ref="B32:G32"/>
    <mergeCell ref="H32:I32"/>
    <mergeCell ref="B33:G33"/>
    <mergeCell ref="H33:I33"/>
    <mergeCell ref="B34:G34"/>
    <mergeCell ref="H34:I34"/>
    <mergeCell ref="R46:X46"/>
    <mergeCell ref="AA46:AG46"/>
    <mergeCell ref="AJ46:AP46"/>
    <mergeCell ref="AS46:AY46"/>
    <mergeCell ref="BB46:BH46"/>
    <mergeCell ref="BK46:BQ46"/>
    <mergeCell ref="B41:I41"/>
    <mergeCell ref="B42:H42"/>
    <mergeCell ref="B43:H43"/>
    <mergeCell ref="A44:H44"/>
    <mergeCell ref="B45:H45"/>
    <mergeCell ref="A46:H46"/>
    <mergeCell ref="EN46:ET46"/>
    <mergeCell ref="EW46:FC46"/>
    <mergeCell ref="FF46:FL46"/>
    <mergeCell ref="FO46:FU46"/>
    <mergeCell ref="BT46:BZ46"/>
    <mergeCell ref="CC46:CI46"/>
    <mergeCell ref="CL46:CR46"/>
    <mergeCell ref="CU46:DA46"/>
    <mergeCell ref="DD46:DJ46"/>
    <mergeCell ref="DM46:DS46"/>
    <mergeCell ref="CB47:CI47"/>
    <mergeCell ref="CK47:CR47"/>
    <mergeCell ref="CT47:DA47"/>
    <mergeCell ref="DC47:DJ47"/>
    <mergeCell ref="DL47:DS47"/>
    <mergeCell ref="DU47:EB47"/>
    <mergeCell ref="HZ46:IF46"/>
    <mergeCell ref="II46:IK46"/>
    <mergeCell ref="A47:J47"/>
    <mergeCell ref="Q47:X47"/>
    <mergeCell ref="Z47:AG47"/>
    <mergeCell ref="AI47:AP47"/>
    <mergeCell ref="AR47:AY47"/>
    <mergeCell ref="BA47:BH47"/>
    <mergeCell ref="BJ47:BQ47"/>
    <mergeCell ref="BS47:BZ47"/>
    <mergeCell ref="FX46:GD46"/>
    <mergeCell ref="GG46:GM46"/>
    <mergeCell ref="GP46:GV46"/>
    <mergeCell ref="GY46:HE46"/>
    <mergeCell ref="HH46:HN46"/>
    <mergeCell ref="HQ46:HW46"/>
    <mergeCell ref="DV46:EB46"/>
    <mergeCell ref="EE46:EK46"/>
    <mergeCell ref="B53:H53"/>
    <mergeCell ref="B54:D54"/>
    <mergeCell ref="B55:H55"/>
    <mergeCell ref="B56:H56"/>
    <mergeCell ref="B57:H57"/>
    <mergeCell ref="B58:H58"/>
    <mergeCell ref="IH47:IK47"/>
    <mergeCell ref="A48:J48"/>
    <mergeCell ref="A49:J49"/>
    <mergeCell ref="A50:J50"/>
    <mergeCell ref="B51:H51"/>
    <mergeCell ref="B52:H52"/>
    <mergeCell ref="GF47:GM47"/>
    <mergeCell ref="GO47:GV47"/>
    <mergeCell ref="GX47:HE47"/>
    <mergeCell ref="HG47:HN47"/>
    <mergeCell ref="HP47:HW47"/>
    <mergeCell ref="HY47:IF47"/>
    <mergeCell ref="ED47:EK47"/>
    <mergeCell ref="EM47:ET47"/>
    <mergeCell ref="EV47:FC47"/>
    <mergeCell ref="FE47:FL47"/>
    <mergeCell ref="FN47:FU47"/>
    <mergeCell ref="FW47:GD47"/>
    <mergeCell ref="B65:I65"/>
    <mergeCell ref="B66:I66"/>
    <mergeCell ref="B67:H67"/>
    <mergeCell ref="B68:H68"/>
    <mergeCell ref="B69:H69"/>
    <mergeCell ref="B70:I70"/>
    <mergeCell ref="B59:H59"/>
    <mergeCell ref="A60:H60"/>
    <mergeCell ref="A61:J61"/>
    <mergeCell ref="A62:J62"/>
    <mergeCell ref="A63:J63"/>
    <mergeCell ref="A64:J64"/>
    <mergeCell ref="A77:I77"/>
    <mergeCell ref="A78:J78"/>
    <mergeCell ref="A79:J79"/>
    <mergeCell ref="A80:J80"/>
    <mergeCell ref="A81:J81"/>
    <mergeCell ref="B82:I82"/>
    <mergeCell ref="B71:H71"/>
    <mergeCell ref="B72:H72"/>
    <mergeCell ref="B73:I73"/>
    <mergeCell ref="B74:I74"/>
    <mergeCell ref="B75:I75"/>
    <mergeCell ref="B76:I76"/>
    <mergeCell ref="B89:I89"/>
    <mergeCell ref="B90:H90"/>
    <mergeCell ref="B91:H91"/>
    <mergeCell ref="B92:H92"/>
    <mergeCell ref="B93:H93"/>
    <mergeCell ref="B94:H94"/>
    <mergeCell ref="B83:H83"/>
    <mergeCell ref="B84:H84"/>
    <mergeCell ref="B85:I85"/>
    <mergeCell ref="A86:I86"/>
    <mergeCell ref="A87:J87"/>
    <mergeCell ref="A88:J88"/>
    <mergeCell ref="H101:I101"/>
    <mergeCell ref="A102:J102"/>
    <mergeCell ref="B103:I103"/>
    <mergeCell ref="B104:G104"/>
    <mergeCell ref="B105:H105"/>
    <mergeCell ref="B106:H106"/>
    <mergeCell ref="A95:H95"/>
    <mergeCell ref="A96:J96"/>
    <mergeCell ref="A97:J97"/>
    <mergeCell ref="A98:J98"/>
    <mergeCell ref="A99:J99"/>
    <mergeCell ref="A100:J100"/>
    <mergeCell ref="A113:J113"/>
    <mergeCell ref="A114:J114"/>
    <mergeCell ref="B115:I115"/>
    <mergeCell ref="B116:H116"/>
    <mergeCell ref="A117:H117"/>
    <mergeCell ref="A118:J118"/>
    <mergeCell ref="B107:H107"/>
    <mergeCell ref="B108:H108"/>
    <mergeCell ref="B109:H109"/>
    <mergeCell ref="B110:H110"/>
    <mergeCell ref="A111:H111"/>
    <mergeCell ref="A112:J112"/>
    <mergeCell ref="A125:J125"/>
    <mergeCell ref="B126:I126"/>
    <mergeCell ref="B127:I127"/>
    <mergeCell ref="B128:I128"/>
    <mergeCell ref="B129:I129"/>
    <mergeCell ref="B130:I130"/>
    <mergeCell ref="A119:J119"/>
    <mergeCell ref="B120:I120"/>
    <mergeCell ref="B121:H121"/>
    <mergeCell ref="B122:H122"/>
    <mergeCell ref="A123:H123"/>
    <mergeCell ref="A124:J124"/>
    <mergeCell ref="B137:H137"/>
    <mergeCell ref="A138:H138"/>
    <mergeCell ref="B139:H139"/>
    <mergeCell ref="A140:H140"/>
    <mergeCell ref="B141:H141"/>
    <mergeCell ref="A142:H142"/>
    <mergeCell ref="B131:I131"/>
    <mergeCell ref="A132:I132"/>
    <mergeCell ref="A133:J133"/>
    <mergeCell ref="A134:J134"/>
    <mergeCell ref="A135:J135"/>
    <mergeCell ref="A136:J136"/>
    <mergeCell ref="B148:H148"/>
    <mergeCell ref="B149:H149"/>
    <mergeCell ref="B150:H150"/>
    <mergeCell ref="B151:H151"/>
    <mergeCell ref="B152:H152"/>
    <mergeCell ref="A153:I153"/>
    <mergeCell ref="B143:H143"/>
    <mergeCell ref="B144:D144"/>
    <mergeCell ref="E144:J144"/>
    <mergeCell ref="B145:H145"/>
    <mergeCell ref="B146:H146"/>
    <mergeCell ref="B147:H147"/>
    <mergeCell ref="A162:J162"/>
    <mergeCell ref="A163:I163"/>
    <mergeCell ref="B164:I164"/>
    <mergeCell ref="B165:I165"/>
    <mergeCell ref="B166:I166"/>
    <mergeCell ref="B167:I167"/>
    <mergeCell ref="A154:J154"/>
    <mergeCell ref="A155:H155"/>
    <mergeCell ref="A156:C158"/>
    <mergeCell ref="A159:J159"/>
    <mergeCell ref="A160:J160"/>
    <mergeCell ref="A161:J161"/>
    <mergeCell ref="A174:J174"/>
    <mergeCell ref="A175:J175"/>
    <mergeCell ref="A176:B176"/>
    <mergeCell ref="C176:D176"/>
    <mergeCell ref="F176:H176"/>
    <mergeCell ref="A177:B177"/>
    <mergeCell ref="C177:D177"/>
    <mergeCell ref="F177:H177"/>
    <mergeCell ref="B168:I168"/>
    <mergeCell ref="A169:I169"/>
    <mergeCell ref="B170:I170"/>
    <mergeCell ref="A171:I171"/>
    <mergeCell ref="A172:J172"/>
    <mergeCell ref="A173:J173"/>
    <mergeCell ref="A184:F185"/>
    <mergeCell ref="G184:H184"/>
    <mergeCell ref="I184:J184"/>
    <mergeCell ref="G185:H185"/>
    <mergeCell ref="I185:J185"/>
    <mergeCell ref="A182:C182"/>
    <mergeCell ref="A183:C183"/>
    <mergeCell ref="A178:I178"/>
    <mergeCell ref="A181:C181"/>
  </mergeCells>
  <pageMargins left="0.78749999999999998" right="0.31527777777777777" top="0.43333333333333335" bottom="0.31527777777777777" header="0.51180555555555551" footer="0.51180555555555551"/>
  <pageSetup paperSize="9" scale="40" firstPageNumber="0" orientation="portrait" horizontalDpi="300" verticalDpi="300" r:id="rId1"/>
  <headerFooter alignWithMargins="0"/>
  <rowBreaks count="2" manualBreakCount="2">
    <brk id="48" max="16383" man="1"/>
    <brk id="124"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sheetPr>
  <dimension ref="A1:I13"/>
  <sheetViews>
    <sheetView view="pageBreakPreview" zoomScale="80" zoomScaleNormal="90" zoomScaleSheetLayoutView="80" workbookViewId="0">
      <selection activeCell="L23" sqref="L23"/>
    </sheetView>
  </sheetViews>
  <sheetFormatPr defaultColWidth="11.453125" defaultRowHeight="14.65" customHeight="1"/>
  <cols>
    <col min="1" max="1" width="6.7265625" customWidth="1"/>
    <col min="2" max="2" width="7.453125" customWidth="1"/>
    <col min="3" max="3" width="23" customWidth="1"/>
    <col min="4" max="4" width="15.54296875" customWidth="1"/>
    <col min="5" max="5" width="13.453125" customWidth="1"/>
    <col min="6" max="6" width="18.54296875" customWidth="1"/>
    <col min="7" max="7" width="17.7265625" customWidth="1"/>
    <col min="8" max="8" width="14.453125" customWidth="1"/>
    <col min="9" max="9" width="17.54296875" customWidth="1"/>
  </cols>
  <sheetData>
    <row r="1" spans="1:9" ht="14.65" customHeight="1">
      <c r="A1" s="685"/>
      <c r="B1" s="685"/>
      <c r="C1" s="813"/>
      <c r="D1" s="813"/>
      <c r="E1" s="813"/>
      <c r="F1" s="813"/>
      <c r="G1" s="813"/>
      <c r="H1" s="813"/>
    </row>
    <row r="2" spans="1:9" ht="25.5" customHeight="1">
      <c r="A2" s="88" t="s">
        <v>177</v>
      </c>
      <c r="B2" s="511"/>
      <c r="C2" s="820" t="s">
        <v>539</v>
      </c>
      <c r="D2" s="820"/>
      <c r="E2" s="820"/>
      <c r="F2" s="820"/>
      <c r="G2" s="820"/>
      <c r="H2" s="820"/>
      <c r="I2" s="820"/>
    </row>
    <row r="3" spans="1:9" ht="27" customHeight="1">
      <c r="A3" s="844">
        <v>1</v>
      </c>
      <c r="B3" s="839" t="s">
        <v>15</v>
      </c>
      <c r="C3" s="849" t="s">
        <v>179</v>
      </c>
      <c r="D3" s="849"/>
      <c r="E3" s="849"/>
      <c r="F3" s="849"/>
      <c r="G3" s="849"/>
      <c r="H3" s="849"/>
      <c r="I3" s="849"/>
    </row>
    <row r="4" spans="1:9" ht="24.75" customHeight="1">
      <c r="A4" s="845"/>
      <c r="B4" s="839"/>
      <c r="C4" s="314" t="s">
        <v>180</v>
      </c>
      <c r="D4" s="314" t="s">
        <v>181</v>
      </c>
      <c r="E4" s="314" t="s">
        <v>182</v>
      </c>
      <c r="F4" s="840" t="s">
        <v>183</v>
      </c>
      <c r="G4" s="840"/>
      <c r="H4" s="850" t="s">
        <v>525</v>
      </c>
      <c r="I4" s="850"/>
    </row>
    <row r="5" spans="1:9" ht="14.65" customHeight="1">
      <c r="A5" s="845"/>
      <c r="B5" s="839"/>
      <c r="C5" s="319" t="s">
        <v>189</v>
      </c>
      <c r="D5" s="487"/>
      <c r="E5" s="324">
        <v>1</v>
      </c>
      <c r="F5" s="841">
        <f>'Residente DRFAJU 2'!J177</f>
        <v>7758.4989999999998</v>
      </c>
      <c r="G5" s="841">
        <f>SUM(F5:F5)</f>
        <v>7758.4989999999998</v>
      </c>
      <c r="H5" s="851">
        <f>F5*24</f>
        <v>186203.976</v>
      </c>
      <c r="I5" s="851"/>
    </row>
    <row r="6" spans="1:9" ht="14.65" customHeight="1">
      <c r="A6" s="845"/>
      <c r="B6" s="839"/>
      <c r="C6" s="842" t="s">
        <v>185</v>
      </c>
      <c r="D6" s="842"/>
      <c r="E6" s="326">
        <v>1</v>
      </c>
      <c r="F6" s="843">
        <f>SUM(F5:F5)</f>
        <v>7758.4989999999998</v>
      </c>
      <c r="G6" s="843">
        <f>SUM(F6:F6)</f>
        <v>7758.4989999999998</v>
      </c>
      <c r="H6" s="852">
        <f>SUM(H5:H5)</f>
        <v>186203.976</v>
      </c>
      <c r="I6" s="852"/>
    </row>
    <row r="7" spans="1:9" ht="14.65" customHeight="1">
      <c r="A7" s="845"/>
      <c r="B7" s="853"/>
      <c r="C7" s="800"/>
      <c r="D7" s="800"/>
      <c r="E7" s="800"/>
      <c r="F7" s="800"/>
      <c r="G7" s="800"/>
      <c r="H7" s="800"/>
      <c r="I7" s="800"/>
    </row>
    <row r="8" spans="1:9" ht="14.65" customHeight="1">
      <c r="A8" s="845"/>
      <c r="B8" s="854" t="s">
        <v>17</v>
      </c>
      <c r="C8" s="322" t="s">
        <v>664</v>
      </c>
      <c r="D8" s="322"/>
      <c r="E8" s="322"/>
      <c r="F8" s="322"/>
      <c r="G8" s="322"/>
      <c r="H8" s="323"/>
      <c r="I8" s="323"/>
    </row>
    <row r="9" spans="1:9" ht="49" customHeight="1">
      <c r="A9" s="845"/>
      <c r="B9" s="855"/>
      <c r="C9" s="314" t="s">
        <v>180</v>
      </c>
      <c r="D9" s="314" t="s">
        <v>527</v>
      </c>
      <c r="E9" s="314" t="s">
        <v>526</v>
      </c>
      <c r="F9" s="314" t="s">
        <v>528</v>
      </c>
      <c r="G9" s="94" t="s">
        <v>649</v>
      </c>
      <c r="H9" s="94" t="s">
        <v>650</v>
      </c>
      <c r="I9" s="94" t="s">
        <v>651</v>
      </c>
    </row>
    <row r="10" spans="1:9" ht="14.65" customHeight="1">
      <c r="A10" s="845"/>
      <c r="B10" s="855"/>
      <c r="C10" s="327" t="s">
        <v>193</v>
      </c>
      <c r="D10" s="326">
        <v>10</v>
      </c>
      <c r="E10" s="324">
        <f t="shared" ref="E10:E11" si="0">D10*24</f>
        <v>240</v>
      </c>
      <c r="F10" s="325">
        <f>'Apoio DRFAJU 02'!E182</f>
        <v>24.968363636363637</v>
      </c>
      <c r="G10" s="437">
        <f>'Apoio DRFAJU 02'!H182</f>
        <v>0.26152380952380949</v>
      </c>
      <c r="H10" s="510">
        <f t="shared" ref="H10:H11" si="1">F10+(F10*G10)</f>
        <v>31.498185212121214</v>
      </c>
      <c r="I10" s="282">
        <f t="shared" ref="I10:I11" si="2">H10*D10</f>
        <v>314.98185212121211</v>
      </c>
    </row>
    <row r="11" spans="1:9" ht="14.65" customHeight="1">
      <c r="A11" s="845"/>
      <c r="B11" s="855"/>
      <c r="C11" s="327" t="s">
        <v>184</v>
      </c>
      <c r="D11" s="326">
        <v>10</v>
      </c>
      <c r="E11" s="324">
        <f t="shared" si="0"/>
        <v>240</v>
      </c>
      <c r="F11" s="325">
        <f>'Apoio DRFAJU 02'!E183</f>
        <v>32.65</v>
      </c>
      <c r="G11" s="437">
        <f>'Apoio DRFAJU 02'!H183</f>
        <v>0.26152380952380949</v>
      </c>
      <c r="H11" s="510">
        <f t="shared" si="1"/>
        <v>41.18875238095238</v>
      </c>
      <c r="I11" s="282">
        <f t="shared" si="2"/>
        <v>411.88752380952383</v>
      </c>
    </row>
    <row r="12" spans="1:9" ht="14.65" customHeight="1">
      <c r="A12" s="845"/>
      <c r="B12" s="856"/>
      <c r="C12" s="328" t="s">
        <v>187</v>
      </c>
      <c r="D12" s="326">
        <f>SUM(D10:D11)</f>
        <v>20</v>
      </c>
      <c r="E12" s="326">
        <f>SUM(E10:E11)</f>
        <v>480</v>
      </c>
      <c r="F12" s="846"/>
      <c r="G12" s="847"/>
      <c r="H12" s="848"/>
      <c r="I12" s="330">
        <f>SUM(I10:I11)</f>
        <v>726.86937593073594</v>
      </c>
    </row>
    <row r="13" spans="1:9" ht="14.65" customHeight="1">
      <c r="B13" s="819" t="s">
        <v>529</v>
      </c>
      <c r="C13" s="819"/>
      <c r="D13" s="819"/>
      <c r="E13" s="819"/>
      <c r="F13" s="819"/>
      <c r="G13" s="819"/>
      <c r="H13" s="819"/>
      <c r="I13" s="331">
        <f>I12*24</f>
        <v>17444.865022337661</v>
      </c>
    </row>
  </sheetData>
  <sheetProtection selectLockedCells="1" selectUnlockedCells="1"/>
  <mergeCells count="16">
    <mergeCell ref="B13:H13"/>
    <mergeCell ref="A1:H1"/>
    <mergeCell ref="B3:B6"/>
    <mergeCell ref="F4:G4"/>
    <mergeCell ref="F5:G5"/>
    <mergeCell ref="C6:D6"/>
    <mergeCell ref="F6:G6"/>
    <mergeCell ref="A3:A12"/>
    <mergeCell ref="F12:H12"/>
    <mergeCell ref="C2:I2"/>
    <mergeCell ref="C3:I3"/>
    <mergeCell ref="H4:I4"/>
    <mergeCell ref="H5:I5"/>
    <mergeCell ref="H6:I6"/>
    <mergeCell ref="B7:I7"/>
    <mergeCell ref="B8:B12"/>
  </mergeCells>
  <pageMargins left="0.78749999999999998" right="0.78749999999999998" top="1.0527777777777778" bottom="1.0527777777777778" header="0.78749999999999998" footer="0.78749999999999998"/>
  <pageSetup paperSize="9" scale="64"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57"/>
  <sheetViews>
    <sheetView topLeftCell="A30" zoomScale="130" zoomScaleNormal="130" zoomScaleSheetLayoutView="80" workbookViewId="0">
      <selection activeCell="F31" sqref="F31"/>
    </sheetView>
  </sheetViews>
  <sheetFormatPr defaultColWidth="11.453125" defaultRowHeight="12.75" customHeight="1"/>
  <cols>
    <col min="2" max="2" width="32.54296875" customWidth="1"/>
    <col min="3" max="3" width="27.81640625" customWidth="1"/>
  </cols>
  <sheetData>
    <row r="1" spans="1:3" ht="56.5" customHeight="1">
      <c r="A1" s="868" t="s">
        <v>687</v>
      </c>
      <c r="B1" s="868"/>
      <c r="C1" s="868"/>
    </row>
    <row r="2" spans="1:3" ht="14.65" customHeight="1">
      <c r="A2" s="864" t="s">
        <v>368</v>
      </c>
      <c r="B2" s="864"/>
      <c r="C2" s="864"/>
    </row>
    <row r="3" spans="1:3" ht="14.65" customHeight="1">
      <c r="A3" s="865" t="s">
        <v>369</v>
      </c>
      <c r="B3" s="865"/>
      <c r="C3" s="137">
        <v>3.4500000000000003E-2</v>
      </c>
    </row>
    <row r="4" spans="1:3" ht="14.65" customHeight="1">
      <c r="A4" s="865" t="s">
        <v>370</v>
      </c>
      <c r="B4" s="865"/>
      <c r="C4" s="137">
        <v>4.8000000000000004E-3</v>
      </c>
    </row>
    <row r="5" spans="1:3" ht="14.65" customHeight="1">
      <c r="A5" s="865" t="s">
        <v>371</v>
      </c>
      <c r="B5" s="865"/>
      <c r="C5" s="137">
        <v>8.5000000000000006E-3</v>
      </c>
    </row>
    <row r="6" spans="1:3" ht="14.65" customHeight="1">
      <c r="A6" s="865" t="s">
        <v>372</v>
      </c>
      <c r="B6" s="865"/>
      <c r="C6" s="137">
        <v>8.5000000000000006E-3</v>
      </c>
    </row>
    <row r="7" spans="1:3" ht="14.65" customHeight="1">
      <c r="A7" s="866" t="s">
        <v>373</v>
      </c>
      <c r="B7" s="866"/>
      <c r="C7" s="138">
        <f>SUM(C3:C6)</f>
        <v>5.6300000000000003E-2</v>
      </c>
    </row>
    <row r="8" spans="1:3" ht="14.65" customHeight="1">
      <c r="A8" s="863"/>
      <c r="B8" s="863"/>
      <c r="C8" s="863"/>
    </row>
    <row r="9" spans="1:3" ht="14.65" customHeight="1">
      <c r="A9" s="864" t="s">
        <v>374</v>
      </c>
      <c r="B9" s="864"/>
      <c r="C9" s="864"/>
    </row>
    <row r="10" spans="1:3" ht="14.65" customHeight="1">
      <c r="A10" s="865" t="s">
        <v>132</v>
      </c>
      <c r="B10" s="865"/>
      <c r="C10" s="137">
        <v>5.11E-2</v>
      </c>
    </row>
    <row r="11" spans="1:3" ht="14.65" customHeight="1">
      <c r="A11" s="866" t="s">
        <v>375</v>
      </c>
      <c r="B11" s="866"/>
      <c r="C11" s="138">
        <f>SUM(C10)</f>
        <v>5.11E-2</v>
      </c>
    </row>
    <row r="12" spans="1:3" ht="14.65" customHeight="1">
      <c r="A12" s="863"/>
      <c r="B12" s="863"/>
      <c r="C12" s="863"/>
    </row>
    <row r="13" spans="1:3" ht="14.65" customHeight="1">
      <c r="A13" s="864" t="s">
        <v>376</v>
      </c>
      <c r="B13" s="864"/>
      <c r="C13" s="864"/>
    </row>
    <row r="14" spans="1:3" ht="14.65" customHeight="1">
      <c r="A14" s="865" t="s">
        <v>377</v>
      </c>
      <c r="B14" s="865"/>
      <c r="C14" s="139">
        <v>6.5000000000000006E-3</v>
      </c>
    </row>
    <row r="15" spans="1:3" ht="14.65" customHeight="1">
      <c r="A15" s="865" t="s">
        <v>378</v>
      </c>
      <c r="B15" s="865"/>
      <c r="C15" s="139">
        <v>0.03</v>
      </c>
    </row>
    <row r="16" spans="1:3" ht="14.65" customHeight="1">
      <c r="A16" s="866" t="s">
        <v>379</v>
      </c>
      <c r="B16" s="866"/>
      <c r="C16" s="138">
        <f>SUM(C14:C15)</f>
        <v>3.6499999999999998E-2</v>
      </c>
    </row>
    <row r="17" spans="1:3" ht="14.65" customHeight="1">
      <c r="A17" s="862"/>
      <c r="B17" s="862"/>
      <c r="C17" s="862"/>
    </row>
    <row r="18" spans="1:3" ht="14.65" customHeight="1">
      <c r="A18" s="862" t="s">
        <v>380</v>
      </c>
      <c r="B18" s="862"/>
      <c r="C18" s="862"/>
    </row>
    <row r="19" spans="1:3" ht="22.5" customHeight="1">
      <c r="A19" s="857" t="s">
        <v>381</v>
      </c>
      <c r="B19" s="857"/>
      <c r="C19" s="867">
        <f>(((1+C7)*(1+C11))/(1-C16))-1</f>
        <v>0.15233723923196663</v>
      </c>
    </row>
    <row r="20" spans="1:3" ht="14.65" customHeight="1">
      <c r="A20" s="140"/>
      <c r="B20" s="141" t="s">
        <v>382</v>
      </c>
      <c r="C20" s="867"/>
    </row>
    <row r="21" spans="1:3" ht="14.65" customHeight="1">
      <c r="A21" s="142"/>
      <c r="B21" s="143"/>
      <c r="C21" s="142"/>
    </row>
    <row r="22" spans="1:3" ht="14.65" customHeight="1">
      <c r="A22" s="142"/>
      <c r="B22" s="143"/>
      <c r="C22" s="142"/>
    </row>
    <row r="23" spans="1:3" ht="14.65" customHeight="1">
      <c r="A23" s="144"/>
      <c r="B23" s="145"/>
      <c r="C23" s="146"/>
    </row>
    <row r="24" spans="1:3" ht="14.65" customHeight="1">
      <c r="A24" s="147" t="s">
        <v>383</v>
      </c>
      <c r="B24" s="148"/>
      <c r="C24" s="148"/>
    </row>
    <row r="25" spans="1:3" ht="14.65" customHeight="1">
      <c r="A25" s="859" t="s">
        <v>384</v>
      </c>
      <c r="B25" s="859"/>
      <c r="C25" s="859"/>
    </row>
    <row r="26" spans="1:3" ht="14.65" customHeight="1">
      <c r="A26" s="860" t="s">
        <v>385</v>
      </c>
      <c r="B26" s="860"/>
      <c r="C26" s="860"/>
    </row>
    <row r="27" spans="1:3" ht="63" customHeight="1">
      <c r="A27" s="861" t="s">
        <v>386</v>
      </c>
      <c r="B27" s="861"/>
      <c r="C27" s="861"/>
    </row>
    <row r="30" spans="1:3" ht="69" customHeight="1">
      <c r="A30" s="868" t="s">
        <v>688</v>
      </c>
      <c r="B30" s="868"/>
      <c r="C30" s="868"/>
    </row>
    <row r="31" spans="1:3" ht="14.65" customHeight="1">
      <c r="A31" s="864" t="s">
        <v>368</v>
      </c>
      <c r="B31" s="864"/>
      <c r="C31" s="864"/>
    </row>
    <row r="32" spans="1:3" ht="14.65" customHeight="1">
      <c r="A32" s="865" t="s">
        <v>369</v>
      </c>
      <c r="B32" s="865"/>
      <c r="C32" s="137">
        <v>0.04</v>
      </c>
    </row>
    <row r="33" spans="1:3" ht="14.65" customHeight="1">
      <c r="A33" s="865" t="s">
        <v>370</v>
      </c>
      <c r="B33" s="865"/>
      <c r="C33" s="137">
        <v>8.0000000000000002E-3</v>
      </c>
    </row>
    <row r="34" spans="1:3" ht="14.65" customHeight="1">
      <c r="A34" s="865" t="s">
        <v>371</v>
      </c>
      <c r="B34" s="865"/>
      <c r="C34" s="137">
        <v>1.2700000000000001E-2</v>
      </c>
    </row>
    <row r="35" spans="1:3" ht="14.65" customHeight="1">
      <c r="A35" s="865" t="s">
        <v>372</v>
      </c>
      <c r="B35" s="865"/>
      <c r="C35" s="137">
        <v>1.23E-2</v>
      </c>
    </row>
    <row r="36" spans="1:3" ht="14.65" customHeight="1">
      <c r="A36" s="866" t="s">
        <v>373</v>
      </c>
      <c r="B36" s="866"/>
      <c r="C36" s="138">
        <f>SUM(C32:C35)</f>
        <v>7.3000000000000009E-2</v>
      </c>
    </row>
    <row r="37" spans="1:3" ht="14.65" customHeight="1">
      <c r="A37" s="863"/>
      <c r="B37" s="863"/>
      <c r="C37" s="863"/>
    </row>
    <row r="38" spans="1:3" ht="14.65" customHeight="1">
      <c r="A38" s="864" t="s">
        <v>374</v>
      </c>
      <c r="B38" s="864"/>
      <c r="C38" s="864"/>
    </row>
    <row r="39" spans="1:3" ht="14.65" customHeight="1">
      <c r="A39" s="865" t="s">
        <v>132</v>
      </c>
      <c r="B39" s="865"/>
      <c r="C39" s="137">
        <v>7.3999999999999996E-2</v>
      </c>
    </row>
    <row r="40" spans="1:3" ht="14.65" customHeight="1">
      <c r="A40" s="866" t="s">
        <v>375</v>
      </c>
      <c r="B40" s="866"/>
      <c r="C40" s="138">
        <f>SUM(C39)</f>
        <v>7.3999999999999996E-2</v>
      </c>
    </row>
    <row r="41" spans="1:3" ht="14.65" customHeight="1">
      <c r="A41" s="863"/>
      <c r="B41" s="863"/>
      <c r="C41" s="863"/>
    </row>
    <row r="42" spans="1:3" ht="14.65" customHeight="1">
      <c r="A42" s="864" t="s">
        <v>376</v>
      </c>
      <c r="B42" s="864"/>
      <c r="C42" s="864"/>
    </row>
    <row r="43" spans="1:3" ht="14.65" customHeight="1">
      <c r="A43" s="865" t="s">
        <v>377</v>
      </c>
      <c r="B43" s="865"/>
      <c r="C43" s="139">
        <v>6.5000000000000006E-3</v>
      </c>
    </row>
    <row r="44" spans="1:3" ht="14.65" customHeight="1">
      <c r="A44" s="865" t="s">
        <v>378</v>
      </c>
      <c r="B44" s="865"/>
      <c r="C44" s="139">
        <v>0.03</v>
      </c>
    </row>
    <row r="45" spans="1:3" ht="14.65" customHeight="1">
      <c r="A45" s="865" t="s">
        <v>387</v>
      </c>
      <c r="B45" s="865"/>
      <c r="C45" s="139">
        <v>0.05</v>
      </c>
    </row>
    <row r="46" spans="1:3" ht="14.65" customHeight="1">
      <c r="A46" s="866" t="s">
        <v>379</v>
      </c>
      <c r="B46" s="866"/>
      <c r="C46" s="138">
        <f>SUM(C43:C45)</f>
        <v>8.6499999999999994E-2</v>
      </c>
    </row>
    <row r="47" spans="1:3" ht="14.65" customHeight="1">
      <c r="A47" s="862"/>
      <c r="B47" s="862"/>
      <c r="C47" s="862"/>
    </row>
    <row r="48" spans="1:3" ht="14.65" customHeight="1">
      <c r="A48" s="862" t="s">
        <v>380</v>
      </c>
      <c r="B48" s="862"/>
      <c r="C48" s="862"/>
    </row>
    <row r="49" spans="1:3" ht="23.25" customHeight="1">
      <c r="A49" s="857" t="s">
        <v>388</v>
      </c>
      <c r="B49" s="857"/>
      <c r="C49" s="858">
        <f>(((1+C36)*(1+C40))/(1-C46))-1</f>
        <v>0.26152380952380949</v>
      </c>
    </row>
    <row r="50" spans="1:3" ht="14.65" customHeight="1">
      <c r="A50" s="140"/>
      <c r="B50" s="141" t="s">
        <v>382</v>
      </c>
      <c r="C50" s="858"/>
    </row>
    <row r="51" spans="1:3" ht="14.65" customHeight="1">
      <c r="A51" s="142"/>
      <c r="B51" s="143"/>
      <c r="C51" s="142"/>
    </row>
    <row r="52" spans="1:3" ht="14.65" customHeight="1">
      <c r="A52" s="142"/>
      <c r="B52" s="143"/>
      <c r="C52" s="142"/>
    </row>
    <row r="53" spans="1:3" ht="14.65" customHeight="1">
      <c r="A53" s="144"/>
      <c r="B53" s="145"/>
      <c r="C53" s="146"/>
    </row>
    <row r="54" spans="1:3" ht="14.65" customHeight="1">
      <c r="A54" s="147" t="s">
        <v>383</v>
      </c>
      <c r="B54" s="148"/>
      <c r="C54" s="148"/>
    </row>
    <row r="55" spans="1:3" ht="14.65" customHeight="1">
      <c r="A55" s="859" t="s">
        <v>384</v>
      </c>
      <c r="B55" s="859"/>
      <c r="C55" s="859"/>
    </row>
    <row r="56" spans="1:3" ht="14.65" customHeight="1">
      <c r="A56" s="860" t="s">
        <v>385</v>
      </c>
      <c r="B56" s="860"/>
      <c r="C56" s="860"/>
    </row>
    <row r="57" spans="1:3" ht="63" customHeight="1">
      <c r="A57" s="861" t="s">
        <v>386</v>
      </c>
      <c r="B57" s="861"/>
      <c r="C57" s="861"/>
    </row>
  </sheetData>
  <sheetProtection selectLockedCells="1" selectUnlockedCells="1"/>
  <mergeCells count="47">
    <mergeCell ref="A6:B6"/>
    <mergeCell ref="A1:C1"/>
    <mergeCell ref="A2:C2"/>
    <mergeCell ref="A3:B3"/>
    <mergeCell ref="A4:B4"/>
    <mergeCell ref="A5:B5"/>
    <mergeCell ref="A18:C18"/>
    <mergeCell ref="A7:B7"/>
    <mergeCell ref="A8:C8"/>
    <mergeCell ref="A9:C9"/>
    <mergeCell ref="A10:B10"/>
    <mergeCell ref="A11:B11"/>
    <mergeCell ref="A12:C12"/>
    <mergeCell ref="A13:C13"/>
    <mergeCell ref="A14:B14"/>
    <mergeCell ref="A15:B15"/>
    <mergeCell ref="A16:B16"/>
    <mergeCell ref="A17:C17"/>
    <mergeCell ref="A36:B36"/>
    <mergeCell ref="A19:B19"/>
    <mergeCell ref="C19:C20"/>
    <mergeCell ref="A25:C25"/>
    <mergeCell ref="A26:C26"/>
    <mergeCell ref="A27:C27"/>
    <mergeCell ref="A30:C30"/>
    <mergeCell ref="A31:C31"/>
    <mergeCell ref="A32:B32"/>
    <mergeCell ref="A33:B33"/>
    <mergeCell ref="A34:B34"/>
    <mergeCell ref="A35:B35"/>
    <mergeCell ref="A48:C48"/>
    <mergeCell ref="A37:C37"/>
    <mergeCell ref="A38:C38"/>
    <mergeCell ref="A39:B39"/>
    <mergeCell ref="A40:B40"/>
    <mergeCell ref="A41:C41"/>
    <mergeCell ref="A42:C42"/>
    <mergeCell ref="A43:B43"/>
    <mergeCell ref="A44:B44"/>
    <mergeCell ref="A45:B45"/>
    <mergeCell ref="A46:B46"/>
    <mergeCell ref="A47:C47"/>
    <mergeCell ref="A49:B49"/>
    <mergeCell ref="C49:C50"/>
    <mergeCell ref="A55:C55"/>
    <mergeCell ref="A56:C56"/>
    <mergeCell ref="A57:C57"/>
  </mergeCells>
  <pageMargins left="0.78749999999999998" right="0.78749999999999998" top="1.0527777777777778" bottom="1.0527777777777778" header="0.78749999999999998" footer="0.78749999999999998"/>
  <pageSetup paperSize="9" scale="61"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177"/>
  <sheetViews>
    <sheetView view="pageBreakPreview" zoomScale="80" zoomScaleNormal="90" zoomScaleSheetLayoutView="80" workbookViewId="0">
      <selection sqref="A1:J177"/>
    </sheetView>
  </sheetViews>
  <sheetFormatPr defaultColWidth="11.453125" defaultRowHeight="12.75" customHeight="1"/>
  <cols>
    <col min="2" max="2" width="45.81640625" customWidth="1"/>
    <col min="3" max="3" width="14.7265625" customWidth="1"/>
    <col min="5" max="5" width="16.453125" customWidth="1"/>
    <col min="6" max="6" width="17.453125" customWidth="1"/>
    <col min="7" max="7" width="15.26953125" customWidth="1"/>
    <col min="8" max="8" width="13" customWidth="1"/>
  </cols>
  <sheetData>
    <row r="1" spans="1:8" ht="19.399999999999999" customHeight="1">
      <c r="A1" s="874" t="s">
        <v>195</v>
      </c>
      <c r="B1" s="875"/>
      <c r="C1" s="875"/>
      <c r="D1" s="875"/>
      <c r="E1" s="875"/>
      <c r="F1" s="875"/>
      <c r="G1" s="875"/>
      <c r="H1" s="876"/>
    </row>
    <row r="2" spans="1:8" ht="19.399999999999999" customHeight="1">
      <c r="A2" s="103"/>
      <c r="B2" s="872"/>
      <c r="C2" s="872"/>
      <c r="D2" s="872"/>
      <c r="E2" s="872"/>
      <c r="F2" s="872"/>
      <c r="G2" s="104"/>
      <c r="H2" s="104"/>
    </row>
    <row r="3" spans="1:8" ht="19.399999999999999" customHeight="1">
      <c r="A3" s="886" t="s">
        <v>637</v>
      </c>
      <c r="B3" s="887"/>
      <c r="C3" s="887"/>
      <c r="D3" s="887"/>
      <c r="E3" s="887"/>
      <c r="F3" s="887"/>
      <c r="G3" s="888"/>
      <c r="H3" s="104"/>
    </row>
    <row r="4" spans="1:8" ht="27" customHeight="1">
      <c r="A4" s="105" t="s">
        <v>29</v>
      </c>
      <c r="B4" s="412" t="s">
        <v>168</v>
      </c>
      <c r="C4" s="412" t="s">
        <v>196</v>
      </c>
      <c r="D4" s="412" t="s">
        <v>197</v>
      </c>
      <c r="E4" s="412" t="s">
        <v>198</v>
      </c>
      <c r="F4" s="412" t="s">
        <v>199</v>
      </c>
      <c r="G4" s="412" t="s">
        <v>200</v>
      </c>
      <c r="H4" s="104"/>
    </row>
    <row r="5" spans="1:8" ht="19.399999999999999" customHeight="1">
      <c r="A5" s="106">
        <v>1</v>
      </c>
      <c r="B5" s="107" t="s">
        <v>201</v>
      </c>
      <c r="C5" s="108" t="s">
        <v>202</v>
      </c>
      <c r="D5" s="108">
        <v>2</v>
      </c>
      <c r="E5" s="109">
        <v>62.91</v>
      </c>
      <c r="F5" s="109">
        <f t="shared" ref="F5:F12" si="0">D5*E5</f>
        <v>125.82</v>
      </c>
      <c r="G5" s="109">
        <f t="shared" ref="G5:G12" si="1">ROUND(F5/12,2)</f>
        <v>10.49</v>
      </c>
      <c r="H5" s="104"/>
    </row>
    <row r="6" spans="1:8" ht="19.399999999999999" customHeight="1">
      <c r="A6" s="106">
        <f>A5+1</f>
        <v>2</v>
      </c>
      <c r="B6" s="107" t="s">
        <v>203</v>
      </c>
      <c r="C6" s="108" t="s">
        <v>202</v>
      </c>
      <c r="D6" s="108">
        <v>2</v>
      </c>
      <c r="E6" s="109">
        <v>41.9</v>
      </c>
      <c r="F6" s="109">
        <f t="shared" si="0"/>
        <v>83.8</v>
      </c>
      <c r="G6" s="109">
        <f t="shared" si="1"/>
        <v>6.98</v>
      </c>
      <c r="H6" s="104"/>
    </row>
    <row r="7" spans="1:8" ht="19.399999999999999" customHeight="1">
      <c r="A7" s="106">
        <f>A6+1</f>
        <v>3</v>
      </c>
      <c r="B7" s="107" t="s">
        <v>204</v>
      </c>
      <c r="C7" s="108" t="s">
        <v>202</v>
      </c>
      <c r="D7" s="108">
        <v>2</v>
      </c>
      <c r="E7" s="109">
        <v>60</v>
      </c>
      <c r="F7" s="109">
        <f t="shared" si="0"/>
        <v>120</v>
      </c>
      <c r="G7" s="109">
        <f t="shared" si="1"/>
        <v>10</v>
      </c>
      <c r="H7" s="104"/>
    </row>
    <row r="8" spans="1:8" ht="19.399999999999999" customHeight="1">
      <c r="A8" s="106">
        <f>A7+1</f>
        <v>4</v>
      </c>
      <c r="B8" s="107" t="s">
        <v>638</v>
      </c>
      <c r="C8" s="108" t="s">
        <v>202</v>
      </c>
      <c r="D8" s="108">
        <v>2</v>
      </c>
      <c r="E8" s="109">
        <v>73.72</v>
      </c>
      <c r="F8" s="109">
        <f t="shared" si="0"/>
        <v>147.44</v>
      </c>
      <c r="G8" s="109">
        <f t="shared" si="1"/>
        <v>12.29</v>
      </c>
      <c r="H8" s="104"/>
    </row>
    <row r="9" spans="1:8" ht="19.399999999999999" customHeight="1">
      <c r="A9" s="106">
        <v>5</v>
      </c>
      <c r="B9" s="107" t="s">
        <v>205</v>
      </c>
      <c r="C9" s="108" t="s">
        <v>202</v>
      </c>
      <c r="D9" s="108">
        <v>2</v>
      </c>
      <c r="E9" s="109">
        <v>20</v>
      </c>
      <c r="F9" s="109">
        <f t="shared" si="0"/>
        <v>40</v>
      </c>
      <c r="G9" s="109">
        <f t="shared" si="1"/>
        <v>3.33</v>
      </c>
      <c r="H9" s="104"/>
    </row>
    <row r="10" spans="1:8" ht="19.399999999999999" customHeight="1">
      <c r="A10" s="363">
        <v>6</v>
      </c>
      <c r="B10" s="364" t="s">
        <v>638</v>
      </c>
      <c r="C10" s="365" t="s">
        <v>202</v>
      </c>
      <c r="D10" s="365">
        <v>1</v>
      </c>
      <c r="E10" s="425">
        <v>73.72</v>
      </c>
      <c r="F10" s="366">
        <f t="shared" ref="F10" si="2">D10*E10</f>
        <v>73.72</v>
      </c>
      <c r="G10" s="366">
        <f t="shared" ref="G10" si="3">ROUND(F10/12,2)</f>
        <v>6.14</v>
      </c>
      <c r="H10" s="104"/>
    </row>
    <row r="11" spans="1:8" ht="19.399999999999999" customHeight="1">
      <c r="A11" s="363">
        <v>7</v>
      </c>
      <c r="B11" s="364" t="s">
        <v>639</v>
      </c>
      <c r="C11" s="365" t="s">
        <v>202</v>
      </c>
      <c r="D11" s="365">
        <v>3</v>
      </c>
      <c r="E11" s="425">
        <v>26.4</v>
      </c>
      <c r="F11" s="366">
        <f t="shared" si="0"/>
        <v>79.199999999999989</v>
      </c>
      <c r="G11" s="366">
        <f t="shared" si="1"/>
        <v>6.6</v>
      </c>
      <c r="H11" s="104"/>
    </row>
    <row r="12" spans="1:8" ht="19.399999999999999" customHeight="1">
      <c r="A12" s="420">
        <v>8</v>
      </c>
      <c r="B12" s="421" t="s">
        <v>640</v>
      </c>
      <c r="C12" s="423" t="s">
        <v>641</v>
      </c>
      <c r="D12" s="423">
        <v>1</v>
      </c>
      <c r="E12" s="426">
        <v>6.84</v>
      </c>
      <c r="F12" s="424">
        <f t="shared" si="0"/>
        <v>6.84</v>
      </c>
      <c r="G12" s="424">
        <f t="shared" si="1"/>
        <v>0.56999999999999995</v>
      </c>
      <c r="H12" s="104"/>
    </row>
    <row r="13" spans="1:8" ht="19.399999999999999" customHeight="1">
      <c r="A13" s="880" t="s">
        <v>208</v>
      </c>
      <c r="B13" s="889"/>
      <c r="C13" s="889"/>
      <c r="D13" s="889"/>
      <c r="E13" s="889"/>
      <c r="F13" s="890"/>
      <c r="G13" s="422">
        <f>SUM(G5:G12)</f>
        <v>56.4</v>
      </c>
      <c r="H13" s="104"/>
    </row>
    <row r="14" spans="1:8" ht="19.399999999999999" customHeight="1">
      <c r="A14" s="103"/>
      <c r="B14" s="413"/>
      <c r="C14" s="413"/>
      <c r="D14" s="413"/>
      <c r="E14" s="413"/>
      <c r="F14" s="413"/>
      <c r="G14" s="104"/>
      <c r="H14" s="104"/>
    </row>
    <row r="15" spans="1:8" ht="18.25" customHeight="1">
      <c r="A15" s="877" t="s">
        <v>642</v>
      </c>
      <c r="B15" s="878"/>
      <c r="C15" s="878"/>
      <c r="D15" s="878"/>
      <c r="E15" s="878"/>
      <c r="F15" s="878"/>
      <c r="G15" s="879"/>
      <c r="H15" s="104"/>
    </row>
    <row r="16" spans="1:8" ht="27" customHeight="1">
      <c r="A16" s="105" t="s">
        <v>29</v>
      </c>
      <c r="B16" s="15" t="s">
        <v>168</v>
      </c>
      <c r="C16" s="15" t="s">
        <v>196</v>
      </c>
      <c r="D16" s="15" t="s">
        <v>197</v>
      </c>
      <c r="E16" s="15" t="s">
        <v>198</v>
      </c>
      <c r="F16" s="15" t="s">
        <v>199</v>
      </c>
      <c r="G16" s="15" t="s">
        <v>200</v>
      </c>
      <c r="H16" s="104"/>
    </row>
    <row r="17" spans="1:8" ht="30" customHeight="1">
      <c r="A17" s="106">
        <v>1</v>
      </c>
      <c r="B17" s="107" t="s">
        <v>201</v>
      </c>
      <c r="C17" s="108" t="s">
        <v>202</v>
      </c>
      <c r="D17" s="108">
        <v>2</v>
      </c>
      <c r="E17" s="109">
        <v>62.91</v>
      </c>
      <c r="F17" s="109">
        <f t="shared" ref="F17:F26" si="4">D17*E17</f>
        <v>125.82</v>
      </c>
      <c r="G17" s="109">
        <f t="shared" ref="G17:G26" si="5">ROUND(F17/12,2)</f>
        <v>10.49</v>
      </c>
      <c r="H17" s="104"/>
    </row>
    <row r="18" spans="1:8" ht="32.25" customHeight="1">
      <c r="A18" s="106">
        <f>A17+1</f>
        <v>2</v>
      </c>
      <c r="B18" s="107" t="s">
        <v>203</v>
      </c>
      <c r="C18" s="108" t="s">
        <v>202</v>
      </c>
      <c r="D18" s="108">
        <v>2</v>
      </c>
      <c r="E18" s="109">
        <v>41.9</v>
      </c>
      <c r="F18" s="109">
        <f t="shared" si="4"/>
        <v>83.8</v>
      </c>
      <c r="G18" s="109">
        <f t="shared" si="5"/>
        <v>6.98</v>
      </c>
      <c r="H18" s="104"/>
    </row>
    <row r="19" spans="1:8" ht="30.75" customHeight="1">
      <c r="A19" s="106">
        <f>A18+1</f>
        <v>3</v>
      </c>
      <c r="B19" s="107" t="s">
        <v>204</v>
      </c>
      <c r="C19" s="108" t="s">
        <v>202</v>
      </c>
      <c r="D19" s="108">
        <v>2</v>
      </c>
      <c r="E19" s="109">
        <v>60</v>
      </c>
      <c r="F19" s="109">
        <f t="shared" si="4"/>
        <v>120</v>
      </c>
      <c r="G19" s="109">
        <f t="shared" si="5"/>
        <v>10</v>
      </c>
      <c r="H19" s="104"/>
    </row>
    <row r="20" spans="1:8" ht="20.25" customHeight="1">
      <c r="A20" s="106">
        <v>5</v>
      </c>
      <c r="B20" s="107" t="s">
        <v>205</v>
      </c>
      <c r="C20" s="108" t="s">
        <v>202</v>
      </c>
      <c r="D20" s="108">
        <v>2</v>
      </c>
      <c r="E20" s="109">
        <v>20</v>
      </c>
      <c r="F20" s="109">
        <f t="shared" ref="F20:F25" si="6">D20*E20</f>
        <v>40</v>
      </c>
      <c r="G20" s="109">
        <f t="shared" ref="G20:G25" si="7">ROUND(F20/12,2)</f>
        <v>3.33</v>
      </c>
      <c r="H20" s="104"/>
    </row>
    <row r="21" spans="1:8" ht="20.25" customHeight="1">
      <c r="A21" s="363">
        <v>6</v>
      </c>
      <c r="B21" s="364" t="s">
        <v>598</v>
      </c>
      <c r="C21" s="365" t="s">
        <v>202</v>
      </c>
      <c r="D21" s="365">
        <v>1</v>
      </c>
      <c r="E21" s="425">
        <v>78.400000000000006</v>
      </c>
      <c r="F21" s="366">
        <f t="shared" si="6"/>
        <v>78.400000000000006</v>
      </c>
      <c r="G21" s="366">
        <f t="shared" si="7"/>
        <v>6.53</v>
      </c>
      <c r="H21" s="104"/>
    </row>
    <row r="22" spans="1:8" ht="20.25" customHeight="1">
      <c r="A22" s="363">
        <v>7</v>
      </c>
      <c r="B22" s="364" t="s">
        <v>599</v>
      </c>
      <c r="C22" s="365" t="s">
        <v>202</v>
      </c>
      <c r="D22" s="365">
        <v>1</v>
      </c>
      <c r="E22" s="425">
        <v>113.91</v>
      </c>
      <c r="F22" s="366">
        <f t="shared" si="6"/>
        <v>113.91</v>
      </c>
      <c r="G22" s="366">
        <f t="shared" si="7"/>
        <v>9.49</v>
      </c>
      <c r="H22" s="104"/>
    </row>
    <row r="23" spans="1:8" ht="20.25" customHeight="1">
      <c r="A23" s="363">
        <v>8</v>
      </c>
      <c r="B23" s="364" t="s">
        <v>600</v>
      </c>
      <c r="C23" s="365" t="s">
        <v>202</v>
      </c>
      <c r="D23" s="365">
        <v>1</v>
      </c>
      <c r="E23" s="425">
        <v>19.8</v>
      </c>
      <c r="F23" s="366">
        <f t="shared" si="6"/>
        <v>19.8</v>
      </c>
      <c r="G23" s="366">
        <f t="shared" si="7"/>
        <v>1.65</v>
      </c>
      <c r="H23" s="104"/>
    </row>
    <row r="24" spans="1:8" ht="20.25" customHeight="1">
      <c r="A24" s="363">
        <v>9</v>
      </c>
      <c r="B24" s="364" t="s">
        <v>601</v>
      </c>
      <c r="C24" s="365" t="s">
        <v>202</v>
      </c>
      <c r="D24" s="365">
        <v>1</v>
      </c>
      <c r="E24" s="425">
        <v>48</v>
      </c>
      <c r="F24" s="366">
        <f t="shared" si="6"/>
        <v>48</v>
      </c>
      <c r="G24" s="366">
        <f t="shared" si="7"/>
        <v>4</v>
      </c>
      <c r="H24" s="104"/>
    </row>
    <row r="25" spans="1:8" ht="24" customHeight="1">
      <c r="A25" s="106">
        <v>10</v>
      </c>
      <c r="B25" s="364" t="s">
        <v>602</v>
      </c>
      <c r="C25" s="365" t="s">
        <v>202</v>
      </c>
      <c r="D25" s="365">
        <v>2</v>
      </c>
      <c r="E25" s="425">
        <v>34.700000000000003</v>
      </c>
      <c r="F25" s="366">
        <f t="shared" si="6"/>
        <v>69.400000000000006</v>
      </c>
      <c r="G25" s="366">
        <f t="shared" si="7"/>
        <v>5.78</v>
      </c>
      <c r="H25" s="104"/>
    </row>
    <row r="26" spans="1:8" ht="14.65" customHeight="1">
      <c r="A26" s="106">
        <f>A25+1</f>
        <v>11</v>
      </c>
      <c r="B26" s="110" t="s">
        <v>206</v>
      </c>
      <c r="C26" s="108" t="s">
        <v>207</v>
      </c>
      <c r="D26" s="108">
        <v>3</v>
      </c>
      <c r="E26" s="109">
        <v>26.4</v>
      </c>
      <c r="F26" s="109">
        <f t="shared" si="4"/>
        <v>79.199999999999989</v>
      </c>
      <c r="G26" s="109">
        <f t="shared" si="5"/>
        <v>6.6</v>
      </c>
      <c r="H26" s="104"/>
    </row>
    <row r="27" spans="1:8" ht="14.65" customHeight="1">
      <c r="A27" s="880" t="s">
        <v>208</v>
      </c>
      <c r="B27" s="881"/>
      <c r="C27" s="881"/>
      <c r="D27" s="881"/>
      <c r="E27" s="881"/>
      <c r="F27" s="882"/>
      <c r="G27" s="111">
        <f>SUM(G17:G26)</f>
        <v>64.849999999999994</v>
      </c>
      <c r="H27" s="104"/>
    </row>
    <row r="28" spans="1:8" ht="14.65" customHeight="1">
      <c r="A28" s="103"/>
      <c r="B28" s="873"/>
      <c r="C28" s="873"/>
      <c r="D28" s="873"/>
      <c r="E28" s="873"/>
      <c r="F28" s="873"/>
      <c r="G28" s="104"/>
      <c r="H28" s="104"/>
    </row>
    <row r="29" spans="1:8" ht="18.25" customHeight="1">
      <c r="A29" s="883" t="s">
        <v>209</v>
      </c>
      <c r="B29" s="884"/>
      <c r="C29" s="884"/>
      <c r="D29" s="884"/>
      <c r="E29" s="884"/>
      <c r="F29" s="884"/>
      <c r="G29" s="884"/>
      <c r="H29" s="885"/>
    </row>
    <row r="30" spans="1:8" ht="39" customHeight="1">
      <c r="A30" s="105" t="s">
        <v>29</v>
      </c>
      <c r="B30" s="15" t="s">
        <v>168</v>
      </c>
      <c r="C30" s="15" t="s">
        <v>196</v>
      </c>
      <c r="D30" s="15" t="s">
        <v>210</v>
      </c>
      <c r="E30" s="15" t="s">
        <v>198</v>
      </c>
      <c r="F30" s="15" t="s">
        <v>211</v>
      </c>
      <c r="G30" s="15" t="s">
        <v>212</v>
      </c>
      <c r="H30" s="15" t="s">
        <v>200</v>
      </c>
    </row>
    <row r="31" spans="1:8" ht="40.5" customHeight="1">
      <c r="A31" s="105">
        <f>A26+1</f>
        <v>12</v>
      </c>
      <c r="B31" s="112" t="s">
        <v>213</v>
      </c>
      <c r="C31" s="17" t="s">
        <v>207</v>
      </c>
      <c r="D31" s="17">
        <v>2</v>
      </c>
      <c r="E31" s="113">
        <v>128.91</v>
      </c>
      <c r="F31" s="114">
        <f t="shared" ref="F31:F41" si="8">ROUND(D31*E31,2)</f>
        <v>257.82</v>
      </c>
      <c r="G31" s="115">
        <v>12</v>
      </c>
      <c r="H31" s="116">
        <f t="shared" ref="H31:H41" si="9">IF(G31="","",ROUND(F31/G31,2))</f>
        <v>21.49</v>
      </c>
    </row>
    <row r="32" spans="1:8" ht="42.75" customHeight="1">
      <c r="A32" s="105">
        <f t="shared" ref="A32:A41" si="10">A31+1</f>
        <v>13</v>
      </c>
      <c r="B32" s="112" t="s">
        <v>214</v>
      </c>
      <c r="C32" s="17" t="s">
        <v>202</v>
      </c>
      <c r="D32" s="17">
        <v>2</v>
      </c>
      <c r="E32" s="113">
        <v>27.84</v>
      </c>
      <c r="F32" s="114">
        <f t="shared" si="8"/>
        <v>55.68</v>
      </c>
      <c r="G32" s="115">
        <v>24</v>
      </c>
      <c r="H32" s="116">
        <f t="shared" si="9"/>
        <v>2.3199999999999998</v>
      </c>
    </row>
    <row r="33" spans="1:8" ht="51.75" customHeight="1">
      <c r="A33" s="105">
        <f t="shared" si="10"/>
        <v>14</v>
      </c>
      <c r="B33" s="117" t="s">
        <v>215</v>
      </c>
      <c r="C33" s="118" t="s">
        <v>202</v>
      </c>
      <c r="D33" s="17">
        <v>2</v>
      </c>
      <c r="E33" s="113">
        <v>280</v>
      </c>
      <c r="F33" s="114">
        <f t="shared" si="8"/>
        <v>560</v>
      </c>
      <c r="G33" s="115">
        <v>60</v>
      </c>
      <c r="H33" s="116">
        <f t="shared" si="9"/>
        <v>9.33</v>
      </c>
    </row>
    <row r="34" spans="1:8" ht="45" customHeight="1">
      <c r="A34" s="105">
        <f t="shared" si="10"/>
        <v>15</v>
      </c>
      <c r="B34" s="117" t="s">
        <v>216</v>
      </c>
      <c r="C34" s="118" t="s">
        <v>207</v>
      </c>
      <c r="D34" s="17">
        <v>2</v>
      </c>
      <c r="E34" s="113">
        <v>389.5</v>
      </c>
      <c r="F34" s="114">
        <f t="shared" si="8"/>
        <v>779</v>
      </c>
      <c r="G34" s="115">
        <v>12</v>
      </c>
      <c r="H34" s="116">
        <f t="shared" si="9"/>
        <v>64.92</v>
      </c>
    </row>
    <row r="35" spans="1:8" ht="22.5" customHeight="1">
      <c r="A35" s="119">
        <f t="shared" si="10"/>
        <v>16</v>
      </c>
      <c r="B35" s="176" t="s">
        <v>217</v>
      </c>
      <c r="C35" s="121" t="s">
        <v>207</v>
      </c>
      <c r="D35" s="120">
        <v>4</v>
      </c>
      <c r="E35" s="122">
        <v>11.12</v>
      </c>
      <c r="F35" s="123">
        <f t="shared" si="8"/>
        <v>44.48</v>
      </c>
      <c r="G35" s="124">
        <v>2</v>
      </c>
      <c r="H35" s="125">
        <f t="shared" si="9"/>
        <v>22.24</v>
      </c>
    </row>
    <row r="36" spans="1:8" ht="28.5" customHeight="1">
      <c r="A36" s="105">
        <f t="shared" si="10"/>
        <v>17</v>
      </c>
      <c r="B36" s="126" t="s">
        <v>218</v>
      </c>
      <c r="C36" s="118" t="s">
        <v>207</v>
      </c>
      <c r="D36" s="17">
        <v>2</v>
      </c>
      <c r="E36" s="113">
        <v>23.9</v>
      </c>
      <c r="F36" s="114">
        <f t="shared" si="8"/>
        <v>47.8</v>
      </c>
      <c r="G36" s="115">
        <v>3</v>
      </c>
      <c r="H36" s="116">
        <f t="shared" si="9"/>
        <v>15.93</v>
      </c>
    </row>
    <row r="37" spans="1:8" ht="39.75" customHeight="1">
      <c r="A37" s="105">
        <f t="shared" si="10"/>
        <v>18</v>
      </c>
      <c r="B37" s="117" t="s">
        <v>219</v>
      </c>
      <c r="C37" s="17" t="s">
        <v>202</v>
      </c>
      <c r="D37" s="17">
        <v>1</v>
      </c>
      <c r="E37" s="113">
        <v>90.99</v>
      </c>
      <c r="F37" s="114">
        <f t="shared" si="8"/>
        <v>90.99</v>
      </c>
      <c r="G37" s="115">
        <v>12</v>
      </c>
      <c r="H37" s="116">
        <f t="shared" si="9"/>
        <v>7.58</v>
      </c>
    </row>
    <row r="38" spans="1:8" ht="27.75" customHeight="1">
      <c r="A38" s="105">
        <f t="shared" si="10"/>
        <v>19</v>
      </c>
      <c r="B38" s="112" t="s">
        <v>220</v>
      </c>
      <c r="C38" s="17" t="s">
        <v>202</v>
      </c>
      <c r="D38" s="17">
        <v>2</v>
      </c>
      <c r="E38" s="113">
        <v>18.899999999999999</v>
      </c>
      <c r="F38" s="114">
        <f t="shared" si="8"/>
        <v>37.799999999999997</v>
      </c>
      <c r="G38" s="115">
        <v>6</v>
      </c>
      <c r="H38" s="116">
        <f t="shared" si="9"/>
        <v>6.3</v>
      </c>
    </row>
    <row r="39" spans="1:8" ht="39" customHeight="1">
      <c r="A39" s="105">
        <f t="shared" si="10"/>
        <v>20</v>
      </c>
      <c r="B39" s="112" t="s">
        <v>221</v>
      </c>
      <c r="C39" s="17" t="s">
        <v>202</v>
      </c>
      <c r="D39" s="17">
        <v>2</v>
      </c>
      <c r="E39" s="113">
        <v>11.75</v>
      </c>
      <c r="F39" s="114">
        <f t="shared" si="8"/>
        <v>23.5</v>
      </c>
      <c r="G39" s="115">
        <v>3</v>
      </c>
      <c r="H39" s="116">
        <f t="shared" si="9"/>
        <v>7.83</v>
      </c>
    </row>
    <row r="40" spans="1:8" ht="31.5" customHeight="1">
      <c r="A40" s="105">
        <f t="shared" si="10"/>
        <v>21</v>
      </c>
      <c r="B40" s="112" t="s">
        <v>222</v>
      </c>
      <c r="C40" s="17" t="s">
        <v>202</v>
      </c>
      <c r="D40" s="17">
        <v>2</v>
      </c>
      <c r="E40" s="113">
        <v>11.69</v>
      </c>
      <c r="F40" s="114">
        <f t="shared" si="8"/>
        <v>23.38</v>
      </c>
      <c r="G40" s="115">
        <v>1</v>
      </c>
      <c r="H40" s="116">
        <f t="shared" si="9"/>
        <v>23.38</v>
      </c>
    </row>
    <row r="41" spans="1:8" ht="51.65" customHeight="1">
      <c r="A41" s="105">
        <f t="shared" si="10"/>
        <v>22</v>
      </c>
      <c r="B41" s="112" t="s">
        <v>223</v>
      </c>
      <c r="C41" s="17" t="s">
        <v>202</v>
      </c>
      <c r="D41" s="17">
        <v>1</v>
      </c>
      <c r="E41" s="113">
        <v>290.75</v>
      </c>
      <c r="F41" s="114">
        <f t="shared" si="8"/>
        <v>290.75</v>
      </c>
      <c r="G41" s="115">
        <v>60</v>
      </c>
      <c r="H41" s="116">
        <f t="shared" si="9"/>
        <v>4.8499999999999996</v>
      </c>
    </row>
    <row r="42" spans="1:8" ht="14.65" customHeight="1">
      <c r="A42" s="880" t="s">
        <v>208</v>
      </c>
      <c r="B42" s="881"/>
      <c r="C42" s="881"/>
      <c r="D42" s="881"/>
      <c r="E42" s="881"/>
      <c r="F42" s="881"/>
      <c r="G42" s="882"/>
      <c r="H42" s="111">
        <f>ROUND(SUM(H31:H41)/2,2)</f>
        <v>93.09</v>
      </c>
    </row>
    <row r="43" spans="1:8" ht="14.65" customHeight="1">
      <c r="A43" s="103"/>
      <c r="B43" s="104"/>
      <c r="C43" s="127"/>
      <c r="D43" s="127"/>
      <c r="E43" s="127"/>
      <c r="F43" s="127"/>
      <c r="G43" s="104"/>
      <c r="H43" s="104"/>
    </row>
    <row r="44" spans="1:8" ht="50.25" customHeight="1">
      <c r="A44" s="869" t="s">
        <v>420</v>
      </c>
      <c r="B44" s="870"/>
      <c r="C44" s="870"/>
      <c r="D44" s="870"/>
      <c r="E44" s="870"/>
      <c r="F44" s="870"/>
      <c r="G44" s="870"/>
      <c r="H44" s="871"/>
    </row>
    <row r="45" spans="1:8" ht="27" customHeight="1">
      <c r="A45" s="156" t="s">
        <v>29</v>
      </c>
      <c r="B45" s="157" t="s">
        <v>168</v>
      </c>
      <c r="C45" s="157" t="s">
        <v>196</v>
      </c>
      <c r="D45" s="157" t="s">
        <v>197</v>
      </c>
      <c r="E45" s="157" t="s">
        <v>198</v>
      </c>
      <c r="F45" s="157" t="s">
        <v>224</v>
      </c>
      <c r="G45" s="157" t="s">
        <v>212</v>
      </c>
      <c r="H45" s="157" t="s">
        <v>225</v>
      </c>
    </row>
    <row r="46" spans="1:8" ht="20.25" customHeight="1">
      <c r="A46" s="158">
        <v>1</v>
      </c>
      <c r="B46" s="170" t="s">
        <v>226</v>
      </c>
      <c r="C46" s="159" t="s">
        <v>202</v>
      </c>
      <c r="D46" s="159">
        <v>6</v>
      </c>
      <c r="E46" s="160">
        <v>95.9</v>
      </c>
      <c r="F46" s="161">
        <f>ROUND(D46*E46,2)</f>
        <v>575.4</v>
      </c>
      <c r="G46" s="162">
        <v>60</v>
      </c>
      <c r="H46" s="163">
        <f>IF(G46="","",ROUND(F46/G46,2))</f>
        <v>9.59</v>
      </c>
    </row>
    <row r="47" spans="1:8" ht="20.25" customHeight="1">
      <c r="A47" s="158">
        <f t="shared" ref="A47:A113" si="11">A46+1</f>
        <v>2</v>
      </c>
      <c r="B47" s="170" t="s">
        <v>227</v>
      </c>
      <c r="C47" s="159" t="s">
        <v>202</v>
      </c>
      <c r="D47" s="159">
        <v>5</v>
      </c>
      <c r="E47" s="160">
        <v>47.69</v>
      </c>
      <c r="F47" s="161">
        <f>ROUND(D47*E47,2)</f>
        <v>238.45</v>
      </c>
      <c r="G47" s="162">
        <v>60</v>
      </c>
      <c r="H47" s="163">
        <f>IF(G47="","",ROUND(F47/G47,2))</f>
        <v>3.97</v>
      </c>
    </row>
    <row r="48" spans="1:8" ht="20.25" customHeight="1">
      <c r="A48" s="158">
        <f t="shared" si="11"/>
        <v>3</v>
      </c>
      <c r="B48" s="171" t="s">
        <v>390</v>
      </c>
      <c r="C48" s="159" t="s">
        <v>202</v>
      </c>
      <c r="D48" s="159">
        <v>5</v>
      </c>
      <c r="E48" s="160">
        <v>82.89</v>
      </c>
      <c r="F48" s="161">
        <f>ROUND(D48*E48,2)</f>
        <v>414.45</v>
      </c>
      <c r="G48" s="162">
        <v>60</v>
      </c>
      <c r="H48" s="163">
        <f>IF(G48="","",ROUND(F48/G48,2))</f>
        <v>6.91</v>
      </c>
    </row>
    <row r="49" spans="1:8" ht="20.25" customHeight="1">
      <c r="A49" s="158">
        <f t="shared" si="11"/>
        <v>4</v>
      </c>
      <c r="B49" s="170" t="s">
        <v>228</v>
      </c>
      <c r="C49" s="159" t="s">
        <v>202</v>
      </c>
      <c r="D49" s="159">
        <v>5</v>
      </c>
      <c r="E49" s="160">
        <v>77.5</v>
      </c>
      <c r="F49" s="161">
        <f t="shared" ref="F49:F61" si="12">ROUND(D49*E49,2)</f>
        <v>387.5</v>
      </c>
      <c r="G49" s="162">
        <v>60</v>
      </c>
      <c r="H49" s="163">
        <f t="shared" ref="H49:H61" si="13">IF(G49="","",ROUND(F49/G49,2))</f>
        <v>6.46</v>
      </c>
    </row>
    <row r="50" spans="1:8" ht="20.25" customHeight="1">
      <c r="A50" s="158">
        <f t="shared" si="11"/>
        <v>5</v>
      </c>
      <c r="B50" s="170" t="s">
        <v>229</v>
      </c>
      <c r="C50" s="159" t="s">
        <v>202</v>
      </c>
      <c r="D50" s="159">
        <v>6</v>
      </c>
      <c r="E50" s="160">
        <v>46.9</v>
      </c>
      <c r="F50" s="161">
        <f t="shared" si="12"/>
        <v>281.39999999999998</v>
      </c>
      <c r="G50" s="162">
        <v>60</v>
      </c>
      <c r="H50" s="163">
        <f t="shared" si="13"/>
        <v>4.6900000000000004</v>
      </c>
    </row>
    <row r="51" spans="1:8" ht="20.25" customHeight="1">
      <c r="A51" s="158">
        <f t="shared" si="11"/>
        <v>6</v>
      </c>
      <c r="B51" s="170" t="s">
        <v>230</v>
      </c>
      <c r="C51" s="159" t="s">
        <v>202</v>
      </c>
      <c r="D51" s="159">
        <v>5</v>
      </c>
      <c r="E51" s="160">
        <v>59.15</v>
      </c>
      <c r="F51" s="161">
        <f t="shared" si="12"/>
        <v>295.75</v>
      </c>
      <c r="G51" s="162">
        <v>60</v>
      </c>
      <c r="H51" s="163">
        <f t="shared" si="13"/>
        <v>4.93</v>
      </c>
    </row>
    <row r="52" spans="1:8" ht="20.25" customHeight="1">
      <c r="A52" s="158">
        <f t="shared" si="11"/>
        <v>7</v>
      </c>
      <c r="B52" s="170" t="s">
        <v>231</v>
      </c>
      <c r="C52" s="159" t="s">
        <v>202</v>
      </c>
      <c r="D52" s="159">
        <v>5</v>
      </c>
      <c r="E52" s="160">
        <v>82.9</v>
      </c>
      <c r="F52" s="161">
        <f t="shared" si="12"/>
        <v>414.5</v>
      </c>
      <c r="G52" s="162">
        <v>60</v>
      </c>
      <c r="H52" s="163">
        <f t="shared" si="13"/>
        <v>6.91</v>
      </c>
    </row>
    <row r="53" spans="1:8" ht="20.25" customHeight="1">
      <c r="A53" s="158">
        <f t="shared" si="11"/>
        <v>8</v>
      </c>
      <c r="B53" s="170" t="s">
        <v>232</v>
      </c>
      <c r="C53" s="159" t="s">
        <v>202</v>
      </c>
      <c r="D53" s="159">
        <v>5</v>
      </c>
      <c r="E53" s="160">
        <v>65</v>
      </c>
      <c r="F53" s="161">
        <f t="shared" si="12"/>
        <v>325</v>
      </c>
      <c r="G53" s="162">
        <v>60</v>
      </c>
      <c r="H53" s="163">
        <f t="shared" si="13"/>
        <v>5.42</v>
      </c>
    </row>
    <row r="54" spans="1:8" ht="20.25" customHeight="1">
      <c r="A54" s="158">
        <f t="shared" si="11"/>
        <v>9</v>
      </c>
      <c r="B54" s="170" t="s">
        <v>391</v>
      </c>
      <c r="C54" s="159" t="s">
        <v>202</v>
      </c>
      <c r="D54" s="159">
        <v>5</v>
      </c>
      <c r="E54" s="427">
        <v>69.900000000000006</v>
      </c>
      <c r="F54" s="161">
        <f t="shared" si="12"/>
        <v>349.5</v>
      </c>
      <c r="G54" s="162">
        <v>60</v>
      </c>
      <c r="H54" s="163">
        <f t="shared" si="13"/>
        <v>5.83</v>
      </c>
    </row>
    <row r="55" spans="1:8" ht="20.25" customHeight="1">
      <c r="A55" s="158">
        <f t="shared" si="11"/>
        <v>10</v>
      </c>
      <c r="B55" s="170" t="s">
        <v>392</v>
      </c>
      <c r="C55" s="159" t="s">
        <v>202</v>
      </c>
      <c r="D55" s="159">
        <v>11</v>
      </c>
      <c r="E55" s="160">
        <v>81.900000000000006</v>
      </c>
      <c r="F55" s="161">
        <f t="shared" si="12"/>
        <v>900.9</v>
      </c>
      <c r="G55" s="162">
        <v>60</v>
      </c>
      <c r="H55" s="163">
        <f t="shared" si="13"/>
        <v>15.02</v>
      </c>
    </row>
    <row r="56" spans="1:8" ht="20.25" customHeight="1">
      <c r="A56" s="158">
        <f t="shared" si="11"/>
        <v>11</v>
      </c>
      <c r="B56" s="170" t="s">
        <v>393</v>
      </c>
      <c r="C56" s="159" t="s">
        <v>202</v>
      </c>
      <c r="D56" s="159">
        <v>5</v>
      </c>
      <c r="E56" s="160">
        <v>163.99</v>
      </c>
      <c r="F56" s="161">
        <f t="shared" si="12"/>
        <v>819.95</v>
      </c>
      <c r="G56" s="162">
        <v>60</v>
      </c>
      <c r="H56" s="163">
        <f t="shared" si="13"/>
        <v>13.67</v>
      </c>
    </row>
    <row r="57" spans="1:8" ht="27" customHeight="1">
      <c r="A57" s="158">
        <f t="shared" si="11"/>
        <v>12</v>
      </c>
      <c r="B57" s="170" t="s">
        <v>233</v>
      </c>
      <c r="C57" s="159" t="s">
        <v>202</v>
      </c>
      <c r="D57" s="159">
        <v>5</v>
      </c>
      <c r="E57" s="160">
        <v>1466.99</v>
      </c>
      <c r="F57" s="161">
        <f t="shared" si="12"/>
        <v>7334.95</v>
      </c>
      <c r="G57" s="162">
        <v>60</v>
      </c>
      <c r="H57" s="163">
        <f t="shared" si="13"/>
        <v>122.25</v>
      </c>
    </row>
    <row r="58" spans="1:8" ht="20.25" customHeight="1">
      <c r="A58" s="158">
        <f t="shared" si="11"/>
        <v>13</v>
      </c>
      <c r="B58" s="170" t="s">
        <v>234</v>
      </c>
      <c r="C58" s="159" t="s">
        <v>202</v>
      </c>
      <c r="D58" s="159">
        <v>5</v>
      </c>
      <c r="E58" s="160">
        <v>3398.48</v>
      </c>
      <c r="F58" s="161">
        <f t="shared" si="12"/>
        <v>16992.400000000001</v>
      </c>
      <c r="G58" s="162">
        <v>60</v>
      </c>
      <c r="H58" s="163">
        <f t="shared" si="13"/>
        <v>283.20999999999998</v>
      </c>
    </row>
    <row r="59" spans="1:8" ht="20.25" customHeight="1">
      <c r="A59" s="158">
        <f t="shared" si="11"/>
        <v>14</v>
      </c>
      <c r="B59" s="170" t="s">
        <v>394</v>
      </c>
      <c r="C59" s="159" t="s">
        <v>202</v>
      </c>
      <c r="D59" s="159">
        <v>6</v>
      </c>
      <c r="E59" s="160">
        <v>57.88</v>
      </c>
      <c r="F59" s="161">
        <f t="shared" si="12"/>
        <v>347.28</v>
      </c>
      <c r="G59" s="162">
        <v>60</v>
      </c>
      <c r="H59" s="163">
        <f t="shared" si="13"/>
        <v>5.79</v>
      </c>
    </row>
    <row r="60" spans="1:8" ht="20.25" customHeight="1">
      <c r="A60" s="158">
        <f t="shared" si="11"/>
        <v>15</v>
      </c>
      <c r="B60" s="170" t="s">
        <v>235</v>
      </c>
      <c r="C60" s="159" t="s">
        <v>202</v>
      </c>
      <c r="D60" s="159">
        <v>5</v>
      </c>
      <c r="E60" s="160">
        <v>3055.4</v>
      </c>
      <c r="F60" s="161">
        <f t="shared" si="12"/>
        <v>15277</v>
      </c>
      <c r="G60" s="162">
        <v>60</v>
      </c>
      <c r="H60" s="163">
        <f t="shared" si="13"/>
        <v>254.62</v>
      </c>
    </row>
    <row r="61" spans="1:8" ht="20.25" customHeight="1">
      <c r="A61" s="158">
        <f t="shared" si="11"/>
        <v>16</v>
      </c>
      <c r="B61" s="171" t="s">
        <v>395</v>
      </c>
      <c r="C61" s="159" t="s">
        <v>202</v>
      </c>
      <c r="D61" s="159">
        <v>5</v>
      </c>
      <c r="E61" s="160">
        <v>30.04</v>
      </c>
      <c r="F61" s="161">
        <f t="shared" si="12"/>
        <v>150.19999999999999</v>
      </c>
      <c r="G61" s="162">
        <v>60</v>
      </c>
      <c r="H61" s="163">
        <f t="shared" si="13"/>
        <v>2.5</v>
      </c>
    </row>
    <row r="62" spans="1:8" ht="20.25" customHeight="1">
      <c r="A62" s="158">
        <f t="shared" si="11"/>
        <v>17</v>
      </c>
      <c r="B62" s="170" t="s">
        <v>396</v>
      </c>
      <c r="C62" s="159" t="s">
        <v>202</v>
      </c>
      <c r="D62" s="159">
        <v>5</v>
      </c>
      <c r="E62" s="160">
        <v>16.260000000000002</v>
      </c>
      <c r="F62" s="161">
        <f>ROUND(D62*E62,2)</f>
        <v>81.3</v>
      </c>
      <c r="G62" s="162">
        <v>60</v>
      </c>
      <c r="H62" s="163">
        <f>IF(G62="","",ROUND(F62/G62,2))</f>
        <v>1.36</v>
      </c>
    </row>
    <row r="63" spans="1:8" ht="20.25" customHeight="1">
      <c r="A63" s="158">
        <f t="shared" si="11"/>
        <v>18</v>
      </c>
      <c r="B63" s="170" t="s">
        <v>236</v>
      </c>
      <c r="C63" s="159" t="s">
        <v>202</v>
      </c>
      <c r="D63" s="159">
        <v>5</v>
      </c>
      <c r="E63" s="160">
        <v>3829.5</v>
      </c>
      <c r="F63" s="161">
        <f t="shared" ref="F63:F83" si="14">ROUND(D63*E63,2)</f>
        <v>19147.5</v>
      </c>
      <c r="G63" s="162">
        <v>60</v>
      </c>
      <c r="H63" s="163">
        <f t="shared" ref="H63:H83" si="15">IF(G63="","",ROUND(F63/G63,2))</f>
        <v>319.13</v>
      </c>
    </row>
    <row r="64" spans="1:8" ht="20.25" customHeight="1">
      <c r="A64" s="158">
        <f t="shared" si="11"/>
        <v>19</v>
      </c>
      <c r="B64" s="170" t="s">
        <v>237</v>
      </c>
      <c r="C64" s="159" t="s">
        <v>202</v>
      </c>
      <c r="D64" s="159">
        <v>5</v>
      </c>
      <c r="E64" s="160">
        <v>2309.4499999999998</v>
      </c>
      <c r="F64" s="161">
        <f t="shared" si="14"/>
        <v>11547.25</v>
      </c>
      <c r="G64" s="162">
        <v>60</v>
      </c>
      <c r="H64" s="163">
        <f t="shared" si="15"/>
        <v>192.45</v>
      </c>
    </row>
    <row r="65" spans="1:8" ht="20.25" customHeight="1">
      <c r="A65" s="158">
        <f t="shared" si="11"/>
        <v>20</v>
      </c>
      <c r="B65" s="172" t="s">
        <v>238</v>
      </c>
      <c r="C65" s="159" t="s">
        <v>202</v>
      </c>
      <c r="D65" s="159">
        <v>10</v>
      </c>
      <c r="E65" s="160">
        <v>148.9</v>
      </c>
      <c r="F65" s="161">
        <f t="shared" si="14"/>
        <v>1489</v>
      </c>
      <c r="G65" s="162">
        <v>60</v>
      </c>
      <c r="H65" s="163">
        <f t="shared" si="15"/>
        <v>24.82</v>
      </c>
    </row>
    <row r="66" spans="1:8" ht="33.75" customHeight="1">
      <c r="A66" s="158">
        <f t="shared" si="11"/>
        <v>21</v>
      </c>
      <c r="B66" s="173" t="s">
        <v>239</v>
      </c>
      <c r="C66" s="159" t="s">
        <v>202</v>
      </c>
      <c r="D66" s="159">
        <v>5</v>
      </c>
      <c r="E66" s="160">
        <v>355.85</v>
      </c>
      <c r="F66" s="161">
        <f t="shared" si="14"/>
        <v>1779.25</v>
      </c>
      <c r="G66" s="162">
        <v>60</v>
      </c>
      <c r="H66" s="163">
        <f t="shared" si="15"/>
        <v>29.65</v>
      </c>
    </row>
    <row r="67" spans="1:8" ht="34.5" customHeight="1">
      <c r="A67" s="158">
        <f>A66+1</f>
        <v>22</v>
      </c>
      <c r="B67" s="172" t="s">
        <v>240</v>
      </c>
      <c r="C67" s="159" t="s">
        <v>202</v>
      </c>
      <c r="D67" s="159">
        <v>5</v>
      </c>
      <c r="E67" s="160">
        <v>406.62</v>
      </c>
      <c r="F67" s="161">
        <f t="shared" si="14"/>
        <v>2033.1</v>
      </c>
      <c r="G67" s="162">
        <v>60</v>
      </c>
      <c r="H67" s="163">
        <f t="shared" si="15"/>
        <v>33.89</v>
      </c>
    </row>
    <row r="68" spans="1:8" ht="20.25" customHeight="1">
      <c r="A68" s="158">
        <f t="shared" si="11"/>
        <v>23</v>
      </c>
      <c r="B68" s="170" t="s">
        <v>241</v>
      </c>
      <c r="C68" s="159" t="s">
        <v>202</v>
      </c>
      <c r="D68" s="159">
        <v>5</v>
      </c>
      <c r="E68" s="160">
        <v>201.3</v>
      </c>
      <c r="F68" s="161">
        <f t="shared" si="14"/>
        <v>1006.5</v>
      </c>
      <c r="G68" s="162">
        <v>60</v>
      </c>
      <c r="H68" s="163">
        <f t="shared" si="15"/>
        <v>16.78</v>
      </c>
    </row>
    <row r="69" spans="1:8" ht="20.25" customHeight="1">
      <c r="A69" s="158">
        <f t="shared" si="11"/>
        <v>24</v>
      </c>
      <c r="B69" s="170" t="s">
        <v>242</v>
      </c>
      <c r="C69" s="159" t="s">
        <v>202</v>
      </c>
      <c r="D69" s="159">
        <v>5</v>
      </c>
      <c r="E69" s="160">
        <v>179.9</v>
      </c>
      <c r="F69" s="161">
        <f t="shared" si="14"/>
        <v>899.5</v>
      </c>
      <c r="G69" s="162">
        <v>60</v>
      </c>
      <c r="H69" s="163">
        <f t="shared" si="15"/>
        <v>14.99</v>
      </c>
    </row>
    <row r="70" spans="1:8" ht="35.25" customHeight="1">
      <c r="A70" s="158">
        <f t="shared" si="11"/>
        <v>25</v>
      </c>
      <c r="B70" s="170" t="s">
        <v>423</v>
      </c>
      <c r="C70" s="159" t="s">
        <v>424</v>
      </c>
      <c r="D70" s="159">
        <v>5</v>
      </c>
      <c r="E70" s="160">
        <v>1899</v>
      </c>
      <c r="F70" s="161">
        <f t="shared" si="14"/>
        <v>9495</v>
      </c>
      <c r="G70" s="162">
        <v>60</v>
      </c>
      <c r="H70" s="163">
        <f t="shared" si="15"/>
        <v>158.25</v>
      </c>
    </row>
    <row r="71" spans="1:8" ht="33" customHeight="1">
      <c r="A71" s="158">
        <f t="shared" si="11"/>
        <v>26</v>
      </c>
      <c r="B71" s="170" t="s">
        <v>243</v>
      </c>
      <c r="C71" s="159" t="s">
        <v>424</v>
      </c>
      <c r="D71" s="159">
        <v>5</v>
      </c>
      <c r="E71" s="160">
        <v>1019.99</v>
      </c>
      <c r="F71" s="161">
        <f t="shared" si="14"/>
        <v>5099.95</v>
      </c>
      <c r="G71" s="162">
        <v>60</v>
      </c>
      <c r="H71" s="163">
        <f t="shared" si="15"/>
        <v>85</v>
      </c>
    </row>
    <row r="72" spans="1:8" ht="20.25" customHeight="1">
      <c r="A72" s="158">
        <f t="shared" si="11"/>
        <v>27</v>
      </c>
      <c r="B72" s="170" t="s">
        <v>244</v>
      </c>
      <c r="C72" s="159" t="s">
        <v>202</v>
      </c>
      <c r="D72" s="159">
        <v>5</v>
      </c>
      <c r="E72" s="160">
        <v>30.38</v>
      </c>
      <c r="F72" s="161">
        <f t="shared" si="14"/>
        <v>151.9</v>
      </c>
      <c r="G72" s="162">
        <v>60</v>
      </c>
      <c r="H72" s="163">
        <f t="shared" si="15"/>
        <v>2.5299999999999998</v>
      </c>
    </row>
    <row r="73" spans="1:8" ht="20.25" customHeight="1">
      <c r="A73" s="158">
        <f t="shared" si="11"/>
        <v>28</v>
      </c>
      <c r="B73" s="170" t="s">
        <v>245</v>
      </c>
      <c r="C73" s="159" t="s">
        <v>202</v>
      </c>
      <c r="D73" s="159">
        <v>5</v>
      </c>
      <c r="E73" s="160">
        <v>2999</v>
      </c>
      <c r="F73" s="161">
        <f t="shared" si="14"/>
        <v>14995</v>
      </c>
      <c r="G73" s="162">
        <v>60</v>
      </c>
      <c r="H73" s="163">
        <f t="shared" si="15"/>
        <v>249.92</v>
      </c>
    </row>
    <row r="74" spans="1:8" ht="36" customHeight="1">
      <c r="A74" s="158">
        <f t="shared" si="11"/>
        <v>29</v>
      </c>
      <c r="B74" s="174" t="s">
        <v>246</v>
      </c>
      <c r="C74" s="159" t="s">
        <v>202</v>
      </c>
      <c r="D74" s="159">
        <v>5</v>
      </c>
      <c r="E74" s="160">
        <v>219.9</v>
      </c>
      <c r="F74" s="161">
        <f t="shared" si="14"/>
        <v>1099.5</v>
      </c>
      <c r="G74" s="162">
        <v>60</v>
      </c>
      <c r="H74" s="163">
        <f t="shared" si="15"/>
        <v>18.329999999999998</v>
      </c>
    </row>
    <row r="75" spans="1:8" ht="20.25" customHeight="1">
      <c r="A75" s="158">
        <f t="shared" si="11"/>
        <v>30</v>
      </c>
      <c r="B75" s="170" t="s">
        <v>247</v>
      </c>
      <c r="C75" s="159" t="s">
        <v>202</v>
      </c>
      <c r="D75" s="159">
        <v>5</v>
      </c>
      <c r="E75" s="160">
        <v>309.89</v>
      </c>
      <c r="F75" s="161">
        <f t="shared" si="14"/>
        <v>1549.45</v>
      </c>
      <c r="G75" s="162">
        <v>60</v>
      </c>
      <c r="H75" s="163">
        <f t="shared" si="15"/>
        <v>25.82</v>
      </c>
    </row>
    <row r="76" spans="1:8" ht="35.25" customHeight="1">
      <c r="A76" s="158">
        <f t="shared" si="11"/>
        <v>31</v>
      </c>
      <c r="B76" s="170" t="s">
        <v>248</v>
      </c>
      <c r="C76" s="159" t="s">
        <v>424</v>
      </c>
      <c r="D76" s="159">
        <v>5</v>
      </c>
      <c r="E76" s="160">
        <v>268.99</v>
      </c>
      <c r="F76" s="161">
        <f t="shared" si="14"/>
        <v>1344.95</v>
      </c>
      <c r="G76" s="162">
        <v>60</v>
      </c>
      <c r="H76" s="163">
        <f t="shared" si="15"/>
        <v>22.42</v>
      </c>
    </row>
    <row r="77" spans="1:8" ht="20.25" customHeight="1">
      <c r="A77" s="158">
        <f t="shared" si="11"/>
        <v>32</v>
      </c>
      <c r="B77" s="170" t="s">
        <v>249</v>
      </c>
      <c r="C77" s="159" t="s">
        <v>424</v>
      </c>
      <c r="D77" s="159">
        <v>5</v>
      </c>
      <c r="E77" s="160">
        <v>173.9</v>
      </c>
      <c r="F77" s="161">
        <f t="shared" si="14"/>
        <v>869.5</v>
      </c>
      <c r="G77" s="162">
        <v>60</v>
      </c>
      <c r="H77" s="163">
        <f t="shared" si="15"/>
        <v>14.49</v>
      </c>
    </row>
    <row r="78" spans="1:8" ht="20.25" customHeight="1">
      <c r="A78" s="158">
        <f t="shared" si="11"/>
        <v>33</v>
      </c>
      <c r="B78" s="170" t="s">
        <v>250</v>
      </c>
      <c r="C78" s="159" t="s">
        <v>202</v>
      </c>
      <c r="D78" s="159">
        <v>5</v>
      </c>
      <c r="E78" s="160">
        <v>474.9</v>
      </c>
      <c r="F78" s="161">
        <f t="shared" si="14"/>
        <v>2374.5</v>
      </c>
      <c r="G78" s="162">
        <v>60</v>
      </c>
      <c r="H78" s="163">
        <f t="shared" si="15"/>
        <v>39.58</v>
      </c>
    </row>
    <row r="79" spans="1:8" ht="20.25" customHeight="1">
      <c r="A79" s="158">
        <f t="shared" si="11"/>
        <v>34</v>
      </c>
      <c r="B79" s="170" t="s">
        <v>251</v>
      </c>
      <c r="C79" s="159" t="s">
        <v>202</v>
      </c>
      <c r="D79" s="159">
        <v>5</v>
      </c>
      <c r="E79" s="160">
        <v>83.9</v>
      </c>
      <c r="F79" s="161">
        <f t="shared" si="14"/>
        <v>419.5</v>
      </c>
      <c r="G79" s="162">
        <v>60</v>
      </c>
      <c r="H79" s="163">
        <f t="shared" si="15"/>
        <v>6.99</v>
      </c>
    </row>
    <row r="80" spans="1:8" ht="20.25" customHeight="1">
      <c r="A80" s="158">
        <f t="shared" si="11"/>
        <v>35</v>
      </c>
      <c r="B80" s="170" t="s">
        <v>252</v>
      </c>
      <c r="C80" s="159" t="s">
        <v>202</v>
      </c>
      <c r="D80" s="159">
        <v>5</v>
      </c>
      <c r="E80" s="160">
        <v>58.9</v>
      </c>
      <c r="F80" s="161">
        <f t="shared" si="14"/>
        <v>294.5</v>
      </c>
      <c r="G80" s="162">
        <v>60</v>
      </c>
      <c r="H80" s="163">
        <f t="shared" si="15"/>
        <v>4.91</v>
      </c>
    </row>
    <row r="81" spans="1:8" ht="20.25" customHeight="1">
      <c r="A81" s="158">
        <f t="shared" si="11"/>
        <v>36</v>
      </c>
      <c r="B81" s="170" t="s">
        <v>397</v>
      </c>
      <c r="C81" s="159" t="s">
        <v>202</v>
      </c>
      <c r="D81" s="159">
        <v>5</v>
      </c>
      <c r="E81" s="160">
        <v>42.15</v>
      </c>
      <c r="F81" s="161">
        <f t="shared" si="14"/>
        <v>210.75</v>
      </c>
      <c r="G81" s="162">
        <v>60</v>
      </c>
      <c r="H81" s="163">
        <f t="shared" si="15"/>
        <v>3.51</v>
      </c>
    </row>
    <row r="82" spans="1:8" ht="20.25" customHeight="1">
      <c r="A82" s="158">
        <f t="shared" si="11"/>
        <v>37</v>
      </c>
      <c r="B82" s="170" t="s">
        <v>398</v>
      </c>
      <c r="C82" s="159" t="s">
        <v>202</v>
      </c>
      <c r="D82" s="159">
        <v>5</v>
      </c>
      <c r="E82" s="160">
        <v>22.13</v>
      </c>
      <c r="F82" s="161">
        <f t="shared" si="14"/>
        <v>110.65</v>
      </c>
      <c r="G82" s="162">
        <v>60</v>
      </c>
      <c r="H82" s="163">
        <f t="shared" si="15"/>
        <v>1.84</v>
      </c>
    </row>
    <row r="83" spans="1:8" ht="20.25" customHeight="1">
      <c r="A83" s="158">
        <f t="shared" si="11"/>
        <v>38</v>
      </c>
      <c r="B83" s="170" t="s">
        <v>399</v>
      </c>
      <c r="C83" s="159" t="s">
        <v>202</v>
      </c>
      <c r="D83" s="159">
        <v>5</v>
      </c>
      <c r="E83" s="160">
        <v>19.989999999999998</v>
      </c>
      <c r="F83" s="161">
        <f t="shared" si="14"/>
        <v>99.95</v>
      </c>
      <c r="G83" s="162">
        <v>60</v>
      </c>
      <c r="H83" s="163">
        <f t="shared" si="15"/>
        <v>1.67</v>
      </c>
    </row>
    <row r="84" spans="1:8" ht="20.25" customHeight="1">
      <c r="A84" s="158">
        <f t="shared" si="11"/>
        <v>39</v>
      </c>
      <c r="B84" s="170" t="s">
        <v>253</v>
      </c>
      <c r="C84" s="159" t="s">
        <v>202</v>
      </c>
      <c r="D84" s="159">
        <v>5</v>
      </c>
      <c r="E84" s="160">
        <v>491.98</v>
      </c>
      <c r="F84" s="161">
        <f t="shared" ref="F84:F94" si="16">ROUND(D84*E84,2)</f>
        <v>2459.9</v>
      </c>
      <c r="G84" s="162">
        <v>60</v>
      </c>
      <c r="H84" s="163">
        <f t="shared" ref="H84:H94" si="17">IF(G84="","",ROUND(F84/G84,2))</f>
        <v>41</v>
      </c>
    </row>
    <row r="85" spans="1:8" ht="20.25" customHeight="1">
      <c r="A85" s="158">
        <f t="shared" si="11"/>
        <v>40</v>
      </c>
      <c r="B85" s="170" t="s">
        <v>254</v>
      </c>
      <c r="C85" s="159" t="s">
        <v>202</v>
      </c>
      <c r="D85" s="159">
        <v>5</v>
      </c>
      <c r="E85" s="160">
        <v>1894.99</v>
      </c>
      <c r="F85" s="161">
        <f t="shared" si="16"/>
        <v>9474.9500000000007</v>
      </c>
      <c r="G85" s="162">
        <v>60</v>
      </c>
      <c r="H85" s="163">
        <f t="shared" si="17"/>
        <v>157.91999999999999</v>
      </c>
    </row>
    <row r="86" spans="1:8" ht="20.25" customHeight="1">
      <c r="A86" s="158">
        <f t="shared" si="11"/>
        <v>41</v>
      </c>
      <c r="B86" s="170" t="s">
        <v>400</v>
      </c>
      <c r="C86" s="159" t="s">
        <v>202</v>
      </c>
      <c r="D86" s="159">
        <v>5</v>
      </c>
      <c r="E86" s="160">
        <v>82.03</v>
      </c>
      <c r="F86" s="161">
        <f t="shared" si="16"/>
        <v>410.15</v>
      </c>
      <c r="G86" s="162">
        <v>60</v>
      </c>
      <c r="H86" s="163">
        <f t="shared" si="17"/>
        <v>6.84</v>
      </c>
    </row>
    <row r="87" spans="1:8" ht="20.25" customHeight="1">
      <c r="A87" s="158">
        <f t="shared" si="11"/>
        <v>42</v>
      </c>
      <c r="B87" s="170" t="s">
        <v>401</v>
      </c>
      <c r="C87" s="159" t="s">
        <v>202</v>
      </c>
      <c r="D87" s="159">
        <v>5</v>
      </c>
      <c r="E87" s="160">
        <v>2532.9899999999998</v>
      </c>
      <c r="F87" s="161">
        <f t="shared" si="16"/>
        <v>12664.95</v>
      </c>
      <c r="G87" s="162">
        <v>60</v>
      </c>
      <c r="H87" s="163">
        <f t="shared" si="17"/>
        <v>211.08</v>
      </c>
    </row>
    <row r="88" spans="1:8" ht="33" customHeight="1">
      <c r="A88" s="158">
        <f t="shared" si="11"/>
        <v>43</v>
      </c>
      <c r="B88" s="170" t="s">
        <v>255</v>
      </c>
      <c r="C88" s="159" t="s">
        <v>202</v>
      </c>
      <c r="D88" s="159">
        <v>5</v>
      </c>
      <c r="E88" s="160">
        <v>795</v>
      </c>
      <c r="F88" s="161">
        <f t="shared" si="16"/>
        <v>3975</v>
      </c>
      <c r="G88" s="162">
        <v>60</v>
      </c>
      <c r="H88" s="163">
        <f t="shared" si="17"/>
        <v>66.25</v>
      </c>
    </row>
    <row r="89" spans="1:8" ht="20.25" customHeight="1">
      <c r="A89" s="158">
        <f t="shared" si="11"/>
        <v>44</v>
      </c>
      <c r="B89" s="170" t="s">
        <v>256</v>
      </c>
      <c r="C89" s="159" t="s">
        <v>202</v>
      </c>
      <c r="D89" s="159">
        <v>5</v>
      </c>
      <c r="E89" s="160">
        <v>18.29</v>
      </c>
      <c r="F89" s="161">
        <f t="shared" si="16"/>
        <v>91.45</v>
      </c>
      <c r="G89" s="162">
        <v>60</v>
      </c>
      <c r="H89" s="163">
        <f t="shared" si="17"/>
        <v>1.52</v>
      </c>
    </row>
    <row r="90" spans="1:8" ht="20.25" customHeight="1">
      <c r="A90" s="158">
        <f t="shared" si="11"/>
        <v>45</v>
      </c>
      <c r="B90" s="170" t="s">
        <v>257</v>
      </c>
      <c r="C90" s="159" t="s">
        <v>202</v>
      </c>
      <c r="D90" s="159">
        <v>5</v>
      </c>
      <c r="E90" s="160">
        <v>476.18</v>
      </c>
      <c r="F90" s="161">
        <f t="shared" si="16"/>
        <v>2380.9</v>
      </c>
      <c r="G90" s="162">
        <v>60</v>
      </c>
      <c r="H90" s="163">
        <f t="shared" si="17"/>
        <v>39.68</v>
      </c>
    </row>
    <row r="91" spans="1:8" ht="28.5" customHeight="1">
      <c r="A91" s="158">
        <f t="shared" si="11"/>
        <v>46</v>
      </c>
      <c r="B91" s="170" t="s">
        <v>258</v>
      </c>
      <c r="C91" s="159" t="s">
        <v>202</v>
      </c>
      <c r="D91" s="159">
        <v>5</v>
      </c>
      <c r="E91" s="160">
        <v>1179</v>
      </c>
      <c r="F91" s="161">
        <f t="shared" si="16"/>
        <v>5895</v>
      </c>
      <c r="G91" s="162">
        <v>60</v>
      </c>
      <c r="H91" s="163">
        <f t="shared" si="17"/>
        <v>98.25</v>
      </c>
    </row>
    <row r="92" spans="1:8" ht="20.25" customHeight="1">
      <c r="A92" s="158">
        <f t="shared" si="11"/>
        <v>47</v>
      </c>
      <c r="B92" s="170" t="s">
        <v>402</v>
      </c>
      <c r="C92" s="159" t="s">
        <v>202</v>
      </c>
      <c r="D92" s="159">
        <v>10</v>
      </c>
      <c r="E92" s="160">
        <v>29.16</v>
      </c>
      <c r="F92" s="161">
        <f t="shared" si="16"/>
        <v>291.60000000000002</v>
      </c>
      <c r="G92" s="162">
        <v>60</v>
      </c>
      <c r="H92" s="163">
        <f t="shared" si="17"/>
        <v>4.8600000000000003</v>
      </c>
    </row>
    <row r="93" spans="1:8" ht="20.25" customHeight="1">
      <c r="A93" s="158">
        <f t="shared" si="11"/>
        <v>48</v>
      </c>
      <c r="B93" s="170" t="s">
        <v>259</v>
      </c>
      <c r="C93" s="159" t="s">
        <v>202</v>
      </c>
      <c r="D93" s="159">
        <v>10</v>
      </c>
      <c r="E93" s="160">
        <v>13.82</v>
      </c>
      <c r="F93" s="161">
        <f t="shared" si="16"/>
        <v>138.19999999999999</v>
      </c>
      <c r="G93" s="162">
        <v>60</v>
      </c>
      <c r="H93" s="163">
        <f t="shared" si="17"/>
        <v>2.2999999999999998</v>
      </c>
    </row>
    <row r="94" spans="1:8" ht="20.25" customHeight="1">
      <c r="A94" s="158">
        <f t="shared" si="11"/>
        <v>49</v>
      </c>
      <c r="B94" s="170" t="s">
        <v>403</v>
      </c>
      <c r="C94" s="159" t="s">
        <v>202</v>
      </c>
      <c r="D94" s="159">
        <v>5</v>
      </c>
      <c r="E94" s="160">
        <v>82.9</v>
      </c>
      <c r="F94" s="161">
        <f t="shared" si="16"/>
        <v>414.5</v>
      </c>
      <c r="G94" s="162">
        <v>60</v>
      </c>
      <c r="H94" s="163">
        <f t="shared" si="17"/>
        <v>6.91</v>
      </c>
    </row>
    <row r="95" spans="1:8" ht="20.25" customHeight="1">
      <c r="A95" s="158">
        <f t="shared" si="11"/>
        <v>50</v>
      </c>
      <c r="B95" s="170" t="s">
        <v>260</v>
      </c>
      <c r="C95" s="159" t="s">
        <v>202</v>
      </c>
      <c r="D95" s="159">
        <v>5</v>
      </c>
      <c r="E95" s="160">
        <v>125.56</v>
      </c>
      <c r="F95" s="161">
        <f t="shared" ref="F95:F109" si="18">ROUND(D95*E95,2)</f>
        <v>627.79999999999995</v>
      </c>
      <c r="G95" s="162">
        <v>60</v>
      </c>
      <c r="H95" s="163">
        <f t="shared" ref="H95:H109" si="19">IF(G95="","",ROUND(F95/G95,2))</f>
        <v>10.46</v>
      </c>
    </row>
    <row r="96" spans="1:8" ht="29.25" customHeight="1">
      <c r="A96" s="158">
        <f t="shared" si="11"/>
        <v>51</v>
      </c>
      <c r="B96" s="170" t="s">
        <v>261</v>
      </c>
      <c r="C96" s="159" t="s">
        <v>202</v>
      </c>
      <c r="D96" s="159">
        <v>5</v>
      </c>
      <c r="E96" s="160">
        <v>40.9</v>
      </c>
      <c r="F96" s="161">
        <f t="shared" si="18"/>
        <v>204.5</v>
      </c>
      <c r="G96" s="162">
        <v>60</v>
      </c>
      <c r="H96" s="163">
        <f t="shared" si="19"/>
        <v>3.41</v>
      </c>
    </row>
    <row r="97" spans="1:8" ht="32.25" customHeight="1">
      <c r="A97" s="158">
        <f t="shared" si="11"/>
        <v>52</v>
      </c>
      <c r="B97" s="170" t="s">
        <v>262</v>
      </c>
      <c r="C97" s="159" t="s">
        <v>263</v>
      </c>
      <c r="D97" s="159">
        <v>5</v>
      </c>
      <c r="E97" s="160">
        <v>324.89999999999998</v>
      </c>
      <c r="F97" s="161">
        <f t="shared" si="18"/>
        <v>1624.5</v>
      </c>
      <c r="G97" s="162">
        <v>60</v>
      </c>
      <c r="H97" s="163">
        <f t="shared" si="19"/>
        <v>27.08</v>
      </c>
    </row>
    <row r="98" spans="1:8" ht="20.25" customHeight="1">
      <c r="A98" s="158">
        <f t="shared" si="11"/>
        <v>53</v>
      </c>
      <c r="B98" s="170" t="s">
        <v>264</v>
      </c>
      <c r="C98" s="159" t="s">
        <v>202</v>
      </c>
      <c r="D98" s="159">
        <v>5</v>
      </c>
      <c r="E98" s="160">
        <v>1376.55</v>
      </c>
      <c r="F98" s="161">
        <f t="shared" si="18"/>
        <v>6882.75</v>
      </c>
      <c r="G98" s="162">
        <v>60</v>
      </c>
      <c r="H98" s="163">
        <f t="shared" si="19"/>
        <v>114.71</v>
      </c>
    </row>
    <row r="99" spans="1:8" ht="24.75" customHeight="1">
      <c r="A99" s="158">
        <f t="shared" si="11"/>
        <v>54</v>
      </c>
      <c r="B99" s="170" t="s">
        <v>265</v>
      </c>
      <c r="C99" s="159" t="s">
        <v>202</v>
      </c>
      <c r="D99" s="159">
        <v>5</v>
      </c>
      <c r="E99" s="160">
        <v>894.82</v>
      </c>
      <c r="F99" s="161">
        <f t="shared" si="18"/>
        <v>4474.1000000000004</v>
      </c>
      <c r="G99" s="162">
        <v>60</v>
      </c>
      <c r="H99" s="163">
        <f t="shared" si="19"/>
        <v>74.569999999999993</v>
      </c>
    </row>
    <row r="100" spans="1:8" ht="30" customHeight="1">
      <c r="A100" s="158">
        <f t="shared" si="11"/>
        <v>55</v>
      </c>
      <c r="B100" s="170" t="s">
        <v>266</v>
      </c>
      <c r="C100" s="159" t="s">
        <v>202</v>
      </c>
      <c r="D100" s="159">
        <v>5</v>
      </c>
      <c r="E100" s="160">
        <v>499</v>
      </c>
      <c r="F100" s="161">
        <f t="shared" si="18"/>
        <v>2495</v>
      </c>
      <c r="G100" s="162">
        <v>60</v>
      </c>
      <c r="H100" s="163">
        <f t="shared" si="19"/>
        <v>41.58</v>
      </c>
    </row>
    <row r="101" spans="1:8" ht="33" customHeight="1">
      <c r="A101" s="158">
        <f t="shared" si="11"/>
        <v>56</v>
      </c>
      <c r="B101" s="174" t="s">
        <v>267</v>
      </c>
      <c r="C101" s="159" t="s">
        <v>202</v>
      </c>
      <c r="D101" s="159">
        <v>5</v>
      </c>
      <c r="E101" s="160">
        <v>3149</v>
      </c>
      <c r="F101" s="161">
        <f t="shared" si="18"/>
        <v>15745</v>
      </c>
      <c r="G101" s="162">
        <v>60</v>
      </c>
      <c r="H101" s="163">
        <f t="shared" si="19"/>
        <v>262.42</v>
      </c>
    </row>
    <row r="102" spans="1:8" ht="30.75" customHeight="1">
      <c r="A102" s="158">
        <f t="shared" si="11"/>
        <v>57</v>
      </c>
      <c r="B102" s="175" t="s">
        <v>268</v>
      </c>
      <c r="C102" s="159" t="s">
        <v>202</v>
      </c>
      <c r="D102" s="159">
        <v>5</v>
      </c>
      <c r="E102" s="160">
        <v>358.32</v>
      </c>
      <c r="F102" s="161">
        <f t="shared" si="18"/>
        <v>1791.6</v>
      </c>
      <c r="G102" s="162">
        <v>60</v>
      </c>
      <c r="H102" s="163">
        <f t="shared" si="19"/>
        <v>29.86</v>
      </c>
    </row>
    <row r="103" spans="1:8" ht="20.25" customHeight="1">
      <c r="A103" s="158">
        <f t="shared" si="11"/>
        <v>58</v>
      </c>
      <c r="B103" s="170" t="s">
        <v>269</v>
      </c>
      <c r="C103" s="159" t="s">
        <v>202</v>
      </c>
      <c r="D103" s="159">
        <v>5</v>
      </c>
      <c r="E103" s="160">
        <v>99.9</v>
      </c>
      <c r="F103" s="161">
        <f t="shared" si="18"/>
        <v>499.5</v>
      </c>
      <c r="G103" s="162">
        <v>60</v>
      </c>
      <c r="H103" s="163">
        <f t="shared" si="19"/>
        <v>8.33</v>
      </c>
    </row>
    <row r="104" spans="1:8" ht="20.25" customHeight="1">
      <c r="A104" s="158">
        <f t="shared" si="11"/>
        <v>59</v>
      </c>
      <c r="B104" s="170" t="s">
        <v>270</v>
      </c>
      <c r="C104" s="159" t="s">
        <v>202</v>
      </c>
      <c r="D104" s="159">
        <v>5</v>
      </c>
      <c r="E104" s="160">
        <v>384.81</v>
      </c>
      <c r="F104" s="161">
        <f t="shared" si="18"/>
        <v>1924.05</v>
      </c>
      <c r="G104" s="162">
        <v>60</v>
      </c>
      <c r="H104" s="163">
        <f t="shared" si="19"/>
        <v>32.07</v>
      </c>
    </row>
    <row r="105" spans="1:8" ht="20.25" customHeight="1">
      <c r="A105" s="158">
        <f t="shared" si="11"/>
        <v>60</v>
      </c>
      <c r="B105" s="170" t="s">
        <v>271</v>
      </c>
      <c r="C105" s="159" t="s">
        <v>202</v>
      </c>
      <c r="D105" s="159">
        <v>5</v>
      </c>
      <c r="E105" s="160">
        <v>418</v>
      </c>
      <c r="F105" s="161">
        <f t="shared" si="18"/>
        <v>2090</v>
      </c>
      <c r="G105" s="162">
        <v>60</v>
      </c>
      <c r="H105" s="163">
        <f t="shared" si="19"/>
        <v>34.83</v>
      </c>
    </row>
    <row r="106" spans="1:8" ht="20.25" customHeight="1">
      <c r="A106" s="158">
        <f t="shared" si="11"/>
        <v>61</v>
      </c>
      <c r="B106" s="170" t="s">
        <v>272</v>
      </c>
      <c r="C106" s="159" t="s">
        <v>202</v>
      </c>
      <c r="D106" s="159">
        <v>5</v>
      </c>
      <c r="E106" s="160">
        <v>426.47</v>
      </c>
      <c r="F106" s="161">
        <f t="shared" si="18"/>
        <v>2132.35</v>
      </c>
      <c r="G106" s="162">
        <v>60</v>
      </c>
      <c r="H106" s="163">
        <f t="shared" si="19"/>
        <v>35.54</v>
      </c>
    </row>
    <row r="107" spans="1:8" ht="20.25" customHeight="1">
      <c r="A107" s="158">
        <f t="shared" si="11"/>
        <v>62</v>
      </c>
      <c r="B107" s="170" t="s">
        <v>273</v>
      </c>
      <c r="C107" s="159" t="s">
        <v>202</v>
      </c>
      <c r="D107" s="159">
        <v>10</v>
      </c>
      <c r="E107" s="160">
        <v>93.9</v>
      </c>
      <c r="F107" s="161">
        <f t="shared" si="18"/>
        <v>939</v>
      </c>
      <c r="G107" s="162">
        <v>60</v>
      </c>
      <c r="H107" s="163">
        <f t="shared" si="19"/>
        <v>15.65</v>
      </c>
    </row>
    <row r="108" spans="1:8" ht="20.25" customHeight="1">
      <c r="A108" s="158">
        <f t="shared" si="11"/>
        <v>63</v>
      </c>
      <c r="B108" s="170" t="s">
        <v>404</v>
      </c>
      <c r="C108" s="159" t="s">
        <v>202</v>
      </c>
      <c r="D108" s="159">
        <v>5</v>
      </c>
      <c r="E108" s="160">
        <v>109.64</v>
      </c>
      <c r="F108" s="161">
        <f t="shared" si="18"/>
        <v>548.20000000000005</v>
      </c>
      <c r="G108" s="162">
        <v>60</v>
      </c>
      <c r="H108" s="163">
        <f t="shared" si="19"/>
        <v>9.14</v>
      </c>
    </row>
    <row r="109" spans="1:8" ht="20.25" customHeight="1">
      <c r="A109" s="158">
        <f t="shared" si="11"/>
        <v>64</v>
      </c>
      <c r="B109" s="170" t="s">
        <v>405</v>
      </c>
      <c r="C109" s="159" t="s">
        <v>202</v>
      </c>
      <c r="D109" s="159">
        <v>5</v>
      </c>
      <c r="E109" s="160">
        <v>44.64</v>
      </c>
      <c r="F109" s="161">
        <f t="shared" si="18"/>
        <v>223.2</v>
      </c>
      <c r="G109" s="162">
        <v>60</v>
      </c>
      <c r="H109" s="163">
        <f t="shared" si="19"/>
        <v>3.72</v>
      </c>
    </row>
    <row r="110" spans="1:8" ht="20.25" customHeight="1">
      <c r="A110" s="158">
        <f t="shared" si="11"/>
        <v>65</v>
      </c>
      <c r="B110" s="170" t="s">
        <v>274</v>
      </c>
      <c r="C110" s="159" t="s">
        <v>202</v>
      </c>
      <c r="D110" s="159">
        <v>5</v>
      </c>
      <c r="E110" s="160">
        <v>180.19</v>
      </c>
      <c r="F110" s="161">
        <f t="shared" ref="F110:F129" si="20">ROUND(D110*E110,2)</f>
        <v>900.95</v>
      </c>
      <c r="G110" s="162">
        <v>60</v>
      </c>
      <c r="H110" s="163">
        <f t="shared" ref="H110:H129" si="21">IF(G110="","",ROUND(F110/G110,2))</f>
        <v>15.02</v>
      </c>
    </row>
    <row r="111" spans="1:8" ht="20.25" customHeight="1">
      <c r="A111" s="158">
        <f t="shared" si="11"/>
        <v>66</v>
      </c>
      <c r="B111" s="170" t="s">
        <v>275</v>
      </c>
      <c r="C111" s="159" t="s">
        <v>202</v>
      </c>
      <c r="D111" s="159">
        <v>5</v>
      </c>
      <c r="E111" s="160">
        <v>539.9</v>
      </c>
      <c r="F111" s="161">
        <f t="shared" si="20"/>
        <v>2699.5</v>
      </c>
      <c r="G111" s="162">
        <v>60</v>
      </c>
      <c r="H111" s="163">
        <f t="shared" si="21"/>
        <v>44.99</v>
      </c>
    </row>
    <row r="112" spans="1:8" ht="20.25" customHeight="1">
      <c r="A112" s="158">
        <f t="shared" si="11"/>
        <v>67</v>
      </c>
      <c r="B112" s="170" t="s">
        <v>276</v>
      </c>
      <c r="C112" s="159" t="s">
        <v>202</v>
      </c>
      <c r="D112" s="159">
        <v>5</v>
      </c>
      <c r="E112" s="160">
        <v>137.59</v>
      </c>
      <c r="F112" s="161">
        <f t="shared" si="20"/>
        <v>687.95</v>
      </c>
      <c r="G112" s="162">
        <v>60</v>
      </c>
      <c r="H112" s="163">
        <f t="shared" si="21"/>
        <v>11.47</v>
      </c>
    </row>
    <row r="113" spans="1:8" ht="20.25" customHeight="1">
      <c r="A113" s="158">
        <f t="shared" si="11"/>
        <v>68</v>
      </c>
      <c r="B113" s="170" t="s">
        <v>277</v>
      </c>
      <c r="C113" s="159" t="s">
        <v>202</v>
      </c>
      <c r="D113" s="159">
        <v>5</v>
      </c>
      <c r="E113" s="160">
        <v>50.97</v>
      </c>
      <c r="F113" s="161">
        <f t="shared" si="20"/>
        <v>254.85</v>
      </c>
      <c r="G113" s="162">
        <v>60</v>
      </c>
      <c r="H113" s="163">
        <f t="shared" si="21"/>
        <v>4.25</v>
      </c>
    </row>
    <row r="114" spans="1:8" ht="20.25" customHeight="1">
      <c r="A114" s="158">
        <f>A113+1</f>
        <v>69</v>
      </c>
      <c r="B114" s="170" t="s">
        <v>406</v>
      </c>
      <c r="C114" s="159" t="s">
        <v>202</v>
      </c>
      <c r="D114" s="159">
        <v>5</v>
      </c>
      <c r="E114" s="160">
        <v>136.74</v>
      </c>
      <c r="F114" s="161">
        <f t="shared" si="20"/>
        <v>683.7</v>
      </c>
      <c r="G114" s="162">
        <v>60</v>
      </c>
      <c r="H114" s="163">
        <f t="shared" si="21"/>
        <v>11.4</v>
      </c>
    </row>
    <row r="115" spans="1:8" ht="20.25" customHeight="1">
      <c r="A115" s="158">
        <f>A114+1</f>
        <v>70</v>
      </c>
      <c r="B115" s="170" t="s">
        <v>278</v>
      </c>
      <c r="C115" s="159" t="s">
        <v>202</v>
      </c>
      <c r="D115" s="159">
        <v>5</v>
      </c>
      <c r="E115" s="160">
        <v>169</v>
      </c>
      <c r="F115" s="161">
        <f t="shared" si="20"/>
        <v>845</v>
      </c>
      <c r="G115" s="162">
        <v>60</v>
      </c>
      <c r="H115" s="163">
        <f t="shared" si="21"/>
        <v>14.08</v>
      </c>
    </row>
    <row r="116" spans="1:8" ht="20.25" customHeight="1">
      <c r="A116" s="158">
        <f t="shared" ref="A116:A164" si="22">A115+1</f>
        <v>71</v>
      </c>
      <c r="B116" s="170" t="s">
        <v>279</v>
      </c>
      <c r="C116" s="159" t="s">
        <v>202</v>
      </c>
      <c r="D116" s="159">
        <v>5</v>
      </c>
      <c r="E116" s="160">
        <v>189.2</v>
      </c>
      <c r="F116" s="161">
        <f t="shared" si="20"/>
        <v>946</v>
      </c>
      <c r="G116" s="162">
        <v>60</v>
      </c>
      <c r="H116" s="163">
        <f t="shared" si="21"/>
        <v>15.77</v>
      </c>
    </row>
    <row r="117" spans="1:8" ht="20.25" customHeight="1">
      <c r="A117" s="158">
        <f>A116+1</f>
        <v>72</v>
      </c>
      <c r="B117" s="170" t="s">
        <v>280</v>
      </c>
      <c r="C117" s="159" t="s">
        <v>202</v>
      </c>
      <c r="D117" s="159">
        <v>5</v>
      </c>
      <c r="E117" s="160">
        <v>126.93</v>
      </c>
      <c r="F117" s="161">
        <f t="shared" si="20"/>
        <v>634.65</v>
      </c>
      <c r="G117" s="162">
        <v>60</v>
      </c>
      <c r="H117" s="163">
        <f t="shared" si="21"/>
        <v>10.58</v>
      </c>
    </row>
    <row r="118" spans="1:8" ht="20.25" customHeight="1">
      <c r="A118" s="158">
        <f t="shared" si="22"/>
        <v>73</v>
      </c>
      <c r="B118" s="171" t="s">
        <v>407</v>
      </c>
      <c r="C118" s="159" t="s">
        <v>202</v>
      </c>
      <c r="D118" s="159">
        <v>5</v>
      </c>
      <c r="E118" s="160">
        <v>170.18</v>
      </c>
      <c r="F118" s="161">
        <f t="shared" si="20"/>
        <v>850.9</v>
      </c>
      <c r="G118" s="162">
        <v>60</v>
      </c>
      <c r="H118" s="163">
        <f t="shared" si="21"/>
        <v>14.18</v>
      </c>
    </row>
    <row r="119" spans="1:8" ht="39.5" customHeight="1">
      <c r="A119" s="158">
        <f t="shared" si="22"/>
        <v>74</v>
      </c>
      <c r="B119" s="171" t="s">
        <v>281</v>
      </c>
      <c r="C119" s="159" t="s">
        <v>425</v>
      </c>
      <c r="D119" s="159">
        <v>5</v>
      </c>
      <c r="E119" s="160">
        <v>1001.55</v>
      </c>
      <c r="F119" s="161">
        <f t="shared" si="20"/>
        <v>5007.75</v>
      </c>
      <c r="G119" s="162">
        <v>60</v>
      </c>
      <c r="H119" s="163">
        <f t="shared" si="21"/>
        <v>83.46</v>
      </c>
    </row>
    <row r="120" spans="1:8" ht="20.25" customHeight="1">
      <c r="A120" s="158">
        <f t="shared" si="22"/>
        <v>75</v>
      </c>
      <c r="B120" s="171" t="s">
        <v>408</v>
      </c>
      <c r="C120" s="159" t="s">
        <v>202</v>
      </c>
      <c r="D120" s="159">
        <v>5</v>
      </c>
      <c r="E120" s="160">
        <v>159.9</v>
      </c>
      <c r="F120" s="161">
        <f t="shared" si="20"/>
        <v>799.5</v>
      </c>
      <c r="G120" s="162">
        <v>60</v>
      </c>
      <c r="H120" s="163">
        <f t="shared" si="21"/>
        <v>13.33</v>
      </c>
    </row>
    <row r="121" spans="1:8" ht="20.25" customHeight="1">
      <c r="A121" s="158">
        <f t="shared" si="22"/>
        <v>76</v>
      </c>
      <c r="B121" s="170" t="s">
        <v>282</v>
      </c>
      <c r="C121" s="159" t="s">
        <v>202</v>
      </c>
      <c r="D121" s="159">
        <v>5</v>
      </c>
      <c r="E121" s="160">
        <v>499.93</v>
      </c>
      <c r="F121" s="161">
        <f t="shared" si="20"/>
        <v>2499.65</v>
      </c>
      <c r="G121" s="162">
        <v>60</v>
      </c>
      <c r="H121" s="163">
        <f t="shared" si="21"/>
        <v>41.66</v>
      </c>
    </row>
    <row r="122" spans="1:8" ht="20.25" customHeight="1">
      <c r="A122" s="158">
        <f t="shared" si="22"/>
        <v>77</v>
      </c>
      <c r="B122" s="170" t="s">
        <v>283</v>
      </c>
      <c r="C122" s="159" t="s">
        <v>202</v>
      </c>
      <c r="D122" s="159">
        <v>5</v>
      </c>
      <c r="E122" s="427">
        <v>1199</v>
      </c>
      <c r="F122" s="161">
        <f t="shared" si="20"/>
        <v>5995</v>
      </c>
      <c r="G122" s="162">
        <v>60</v>
      </c>
      <c r="H122" s="163">
        <f t="shared" si="21"/>
        <v>99.92</v>
      </c>
    </row>
    <row r="123" spans="1:8" ht="37.5" customHeight="1">
      <c r="A123" s="158">
        <f t="shared" si="22"/>
        <v>78</v>
      </c>
      <c r="B123" s="170" t="s">
        <v>284</v>
      </c>
      <c r="C123" s="159" t="s">
        <v>202</v>
      </c>
      <c r="D123" s="159">
        <v>5</v>
      </c>
      <c r="E123" s="160">
        <v>611.89</v>
      </c>
      <c r="F123" s="161">
        <f t="shared" si="20"/>
        <v>3059.45</v>
      </c>
      <c r="G123" s="162">
        <v>60</v>
      </c>
      <c r="H123" s="163">
        <f t="shared" si="21"/>
        <v>50.99</v>
      </c>
    </row>
    <row r="124" spans="1:8" ht="20.25" customHeight="1">
      <c r="A124" s="158">
        <f t="shared" si="22"/>
        <v>79</v>
      </c>
      <c r="B124" s="170" t="s">
        <v>285</v>
      </c>
      <c r="C124" s="159" t="s">
        <v>202</v>
      </c>
      <c r="D124" s="159">
        <v>5</v>
      </c>
      <c r="E124" s="160">
        <v>599.9</v>
      </c>
      <c r="F124" s="161">
        <f t="shared" si="20"/>
        <v>2999.5</v>
      </c>
      <c r="G124" s="162">
        <v>60</v>
      </c>
      <c r="H124" s="163">
        <f t="shared" si="21"/>
        <v>49.99</v>
      </c>
    </row>
    <row r="125" spans="1:8" ht="33" customHeight="1">
      <c r="A125" s="158">
        <f t="shared" si="22"/>
        <v>80</v>
      </c>
      <c r="B125" s="170" t="s">
        <v>286</v>
      </c>
      <c r="C125" s="159" t="s">
        <v>202</v>
      </c>
      <c r="D125" s="159">
        <v>5</v>
      </c>
      <c r="E125" s="160">
        <v>630</v>
      </c>
      <c r="F125" s="161">
        <f t="shared" si="20"/>
        <v>3150</v>
      </c>
      <c r="G125" s="162">
        <v>60</v>
      </c>
      <c r="H125" s="163">
        <f t="shared" si="21"/>
        <v>52.5</v>
      </c>
    </row>
    <row r="126" spans="1:8" ht="20.25" customHeight="1">
      <c r="A126" s="158">
        <f t="shared" si="22"/>
        <v>81</v>
      </c>
      <c r="B126" s="171" t="s">
        <v>409</v>
      </c>
      <c r="C126" s="159" t="s">
        <v>202</v>
      </c>
      <c r="D126" s="159">
        <v>5</v>
      </c>
      <c r="E126" s="160">
        <v>59.54</v>
      </c>
      <c r="F126" s="161">
        <f t="shared" si="20"/>
        <v>297.7</v>
      </c>
      <c r="G126" s="162">
        <v>60</v>
      </c>
      <c r="H126" s="163">
        <f t="shared" si="21"/>
        <v>4.96</v>
      </c>
    </row>
    <row r="127" spans="1:8" ht="20.25" customHeight="1">
      <c r="A127" s="158">
        <f t="shared" si="22"/>
        <v>82</v>
      </c>
      <c r="B127" s="171" t="s">
        <v>410</v>
      </c>
      <c r="C127" s="159" t="s">
        <v>202</v>
      </c>
      <c r="D127" s="159">
        <v>5</v>
      </c>
      <c r="E127" s="160">
        <v>1178.9000000000001</v>
      </c>
      <c r="F127" s="161">
        <f t="shared" si="20"/>
        <v>5894.5</v>
      </c>
      <c r="G127" s="162">
        <v>60</v>
      </c>
      <c r="H127" s="163">
        <f t="shared" si="21"/>
        <v>98.24</v>
      </c>
    </row>
    <row r="128" spans="1:8" ht="20.25" customHeight="1">
      <c r="A128" s="158">
        <f t="shared" si="22"/>
        <v>83</v>
      </c>
      <c r="B128" s="170" t="s">
        <v>411</v>
      </c>
      <c r="C128" s="159" t="s">
        <v>202</v>
      </c>
      <c r="D128" s="159">
        <v>5</v>
      </c>
      <c r="E128" s="160">
        <v>132.09</v>
      </c>
      <c r="F128" s="161">
        <f t="shared" si="20"/>
        <v>660.45</v>
      </c>
      <c r="G128" s="162">
        <v>60</v>
      </c>
      <c r="H128" s="163">
        <f t="shared" si="21"/>
        <v>11.01</v>
      </c>
    </row>
    <row r="129" spans="1:8" ht="20.25" customHeight="1">
      <c r="A129" s="158">
        <f t="shared" si="22"/>
        <v>84</v>
      </c>
      <c r="B129" s="171" t="s">
        <v>412</v>
      </c>
      <c r="C129" s="159" t="s">
        <v>202</v>
      </c>
      <c r="D129" s="159">
        <v>5</v>
      </c>
      <c r="E129" s="160">
        <v>50.22</v>
      </c>
      <c r="F129" s="161">
        <f t="shared" si="20"/>
        <v>251.1</v>
      </c>
      <c r="G129" s="162">
        <v>60</v>
      </c>
      <c r="H129" s="163">
        <f t="shared" si="21"/>
        <v>4.1900000000000004</v>
      </c>
    </row>
    <row r="130" spans="1:8" ht="20.25" customHeight="1">
      <c r="A130" s="158">
        <f t="shared" si="22"/>
        <v>85</v>
      </c>
      <c r="B130" s="170" t="s">
        <v>287</v>
      </c>
      <c r="C130" s="159" t="s">
        <v>202</v>
      </c>
      <c r="D130" s="159">
        <v>5</v>
      </c>
      <c r="E130" s="160">
        <v>48.78</v>
      </c>
      <c r="F130" s="161">
        <f t="shared" ref="F130:F163" si="23">ROUND(D130*E130,2)</f>
        <v>243.9</v>
      </c>
      <c r="G130" s="162">
        <v>60</v>
      </c>
      <c r="H130" s="163">
        <f t="shared" ref="H130:H163" si="24">IF(G130="","",ROUND(F130/G130,2))</f>
        <v>4.07</v>
      </c>
    </row>
    <row r="131" spans="1:8" ht="20.25" customHeight="1">
      <c r="A131" s="158">
        <f t="shared" si="22"/>
        <v>86</v>
      </c>
      <c r="B131" s="170" t="s">
        <v>288</v>
      </c>
      <c r="C131" s="159" t="s">
        <v>202</v>
      </c>
      <c r="D131" s="159">
        <v>5</v>
      </c>
      <c r="E131" s="160">
        <v>45.9</v>
      </c>
      <c r="F131" s="161">
        <f t="shared" si="23"/>
        <v>229.5</v>
      </c>
      <c r="G131" s="162">
        <v>60</v>
      </c>
      <c r="H131" s="163">
        <f t="shared" si="24"/>
        <v>3.83</v>
      </c>
    </row>
    <row r="132" spans="1:8" ht="20.25" customHeight="1">
      <c r="A132" s="158">
        <f t="shared" si="22"/>
        <v>87</v>
      </c>
      <c r="B132" s="175" t="s">
        <v>289</v>
      </c>
      <c r="C132" s="159" t="s">
        <v>202</v>
      </c>
      <c r="D132" s="159">
        <v>10</v>
      </c>
      <c r="E132" s="160">
        <v>33.9</v>
      </c>
      <c r="F132" s="161">
        <f t="shared" si="23"/>
        <v>339</v>
      </c>
      <c r="G132" s="162">
        <v>60</v>
      </c>
      <c r="H132" s="163">
        <f t="shared" si="24"/>
        <v>5.65</v>
      </c>
    </row>
    <row r="133" spans="1:8" ht="20.25" customHeight="1">
      <c r="A133" s="158">
        <f t="shared" si="22"/>
        <v>88</v>
      </c>
      <c r="B133" s="170" t="s">
        <v>290</v>
      </c>
      <c r="C133" s="159" t="s">
        <v>202</v>
      </c>
      <c r="D133" s="159">
        <v>5</v>
      </c>
      <c r="E133" s="160">
        <v>66.34</v>
      </c>
      <c r="F133" s="161">
        <f t="shared" si="23"/>
        <v>331.7</v>
      </c>
      <c r="G133" s="162">
        <v>60</v>
      </c>
      <c r="H133" s="163">
        <f t="shared" si="24"/>
        <v>5.53</v>
      </c>
    </row>
    <row r="134" spans="1:8" ht="20.25" customHeight="1">
      <c r="A134" s="158">
        <f t="shared" si="22"/>
        <v>89</v>
      </c>
      <c r="B134" s="170" t="s">
        <v>291</v>
      </c>
      <c r="C134" s="159" t="s">
        <v>202</v>
      </c>
      <c r="D134" s="159">
        <v>5</v>
      </c>
      <c r="E134" s="160">
        <v>386.92</v>
      </c>
      <c r="F134" s="161">
        <f t="shared" si="23"/>
        <v>1934.6</v>
      </c>
      <c r="G134" s="162">
        <v>60</v>
      </c>
      <c r="H134" s="163">
        <f t="shared" si="24"/>
        <v>32.24</v>
      </c>
    </row>
    <row r="135" spans="1:8" ht="20.25" customHeight="1">
      <c r="A135" s="158">
        <f t="shared" si="22"/>
        <v>90</v>
      </c>
      <c r="B135" s="170" t="s">
        <v>292</v>
      </c>
      <c r="C135" s="159" t="s">
        <v>202</v>
      </c>
      <c r="D135" s="159">
        <v>5</v>
      </c>
      <c r="E135" s="160">
        <v>42.89</v>
      </c>
      <c r="F135" s="161">
        <f t="shared" si="23"/>
        <v>214.45</v>
      </c>
      <c r="G135" s="162">
        <v>60</v>
      </c>
      <c r="H135" s="163">
        <f t="shared" si="24"/>
        <v>3.57</v>
      </c>
    </row>
    <row r="136" spans="1:8" ht="20.25" customHeight="1">
      <c r="A136" s="158">
        <f t="shared" si="22"/>
        <v>91</v>
      </c>
      <c r="B136" s="170" t="s">
        <v>293</v>
      </c>
      <c r="C136" s="159" t="s">
        <v>202</v>
      </c>
      <c r="D136" s="159">
        <v>5</v>
      </c>
      <c r="E136" s="160">
        <v>62.9</v>
      </c>
      <c r="F136" s="161">
        <f t="shared" si="23"/>
        <v>314.5</v>
      </c>
      <c r="G136" s="162">
        <v>60</v>
      </c>
      <c r="H136" s="163">
        <f t="shared" si="24"/>
        <v>5.24</v>
      </c>
    </row>
    <row r="137" spans="1:8" ht="20.25" customHeight="1">
      <c r="A137" s="158">
        <f t="shared" si="22"/>
        <v>92</v>
      </c>
      <c r="B137" s="170" t="s">
        <v>294</v>
      </c>
      <c r="C137" s="159" t="s">
        <v>202</v>
      </c>
      <c r="D137" s="159">
        <v>5</v>
      </c>
      <c r="E137" s="160">
        <v>61.55</v>
      </c>
      <c r="F137" s="161">
        <f t="shared" si="23"/>
        <v>307.75</v>
      </c>
      <c r="G137" s="162">
        <v>60</v>
      </c>
      <c r="H137" s="163">
        <f t="shared" si="24"/>
        <v>5.13</v>
      </c>
    </row>
    <row r="138" spans="1:8" ht="20.25" customHeight="1">
      <c r="A138" s="158">
        <f t="shared" si="22"/>
        <v>93</v>
      </c>
      <c r="B138" s="170" t="s">
        <v>295</v>
      </c>
      <c r="C138" s="159" t="s">
        <v>202</v>
      </c>
      <c r="D138" s="159">
        <v>5</v>
      </c>
      <c r="E138" s="160">
        <v>129.22999999999999</v>
      </c>
      <c r="F138" s="161">
        <f t="shared" si="23"/>
        <v>646.15</v>
      </c>
      <c r="G138" s="162">
        <v>60</v>
      </c>
      <c r="H138" s="163">
        <f t="shared" si="24"/>
        <v>10.77</v>
      </c>
    </row>
    <row r="139" spans="1:8" ht="20.25" customHeight="1">
      <c r="A139" s="158">
        <f t="shared" si="22"/>
        <v>94</v>
      </c>
      <c r="B139" s="170" t="s">
        <v>296</v>
      </c>
      <c r="C139" s="159" t="s">
        <v>202</v>
      </c>
      <c r="D139" s="159">
        <v>5</v>
      </c>
      <c r="E139" s="160">
        <v>78.900000000000006</v>
      </c>
      <c r="F139" s="161">
        <f t="shared" si="23"/>
        <v>394.5</v>
      </c>
      <c r="G139" s="162">
        <v>60</v>
      </c>
      <c r="H139" s="163">
        <f t="shared" si="24"/>
        <v>6.58</v>
      </c>
    </row>
    <row r="140" spans="1:8" ht="36.75" customHeight="1">
      <c r="A140" s="158">
        <f t="shared" si="22"/>
        <v>95</v>
      </c>
      <c r="B140" s="170" t="s">
        <v>297</v>
      </c>
      <c r="C140" s="159" t="s">
        <v>202</v>
      </c>
      <c r="D140" s="159">
        <v>5</v>
      </c>
      <c r="E140" s="160">
        <v>174.99</v>
      </c>
      <c r="F140" s="161">
        <f t="shared" si="23"/>
        <v>874.95</v>
      </c>
      <c r="G140" s="162">
        <v>60</v>
      </c>
      <c r="H140" s="163">
        <f t="shared" si="24"/>
        <v>14.58</v>
      </c>
    </row>
    <row r="141" spans="1:8" ht="20.25" customHeight="1">
      <c r="A141" s="158">
        <f t="shared" si="22"/>
        <v>96</v>
      </c>
      <c r="B141" s="170" t="s">
        <v>298</v>
      </c>
      <c r="C141" s="159" t="s">
        <v>202</v>
      </c>
      <c r="D141" s="159">
        <v>5</v>
      </c>
      <c r="E141" s="160">
        <v>802.11</v>
      </c>
      <c r="F141" s="161">
        <f t="shared" si="23"/>
        <v>4010.55</v>
      </c>
      <c r="G141" s="162">
        <v>60</v>
      </c>
      <c r="H141" s="163">
        <f t="shared" si="24"/>
        <v>66.84</v>
      </c>
    </row>
    <row r="142" spans="1:8" ht="20.25" customHeight="1">
      <c r="A142" s="158">
        <f t="shared" si="22"/>
        <v>97</v>
      </c>
      <c r="B142" s="171" t="s">
        <v>413</v>
      </c>
      <c r="C142" s="159" t="s">
        <v>202</v>
      </c>
      <c r="D142" s="159">
        <v>5</v>
      </c>
      <c r="E142" s="160">
        <v>159.9</v>
      </c>
      <c r="F142" s="161">
        <f t="shared" si="23"/>
        <v>799.5</v>
      </c>
      <c r="G142" s="162">
        <v>60</v>
      </c>
      <c r="H142" s="163">
        <f t="shared" si="24"/>
        <v>13.33</v>
      </c>
    </row>
    <row r="143" spans="1:8" ht="20.25" customHeight="1">
      <c r="A143" s="158">
        <f t="shared" si="22"/>
        <v>98</v>
      </c>
      <c r="B143" s="171" t="s">
        <v>414</v>
      </c>
      <c r="C143" s="159" t="s">
        <v>202</v>
      </c>
      <c r="D143" s="159">
        <v>5</v>
      </c>
      <c r="E143" s="160">
        <v>69.459999999999994</v>
      </c>
      <c r="F143" s="161">
        <f t="shared" si="23"/>
        <v>347.3</v>
      </c>
      <c r="G143" s="162">
        <v>60</v>
      </c>
      <c r="H143" s="163">
        <f t="shared" si="24"/>
        <v>5.79</v>
      </c>
    </row>
    <row r="144" spans="1:8" ht="20.25" customHeight="1">
      <c r="A144" s="158">
        <f t="shared" si="22"/>
        <v>99</v>
      </c>
      <c r="B144" s="171" t="s">
        <v>415</v>
      </c>
      <c r="C144" s="159" t="s">
        <v>202</v>
      </c>
      <c r="D144" s="159">
        <v>5</v>
      </c>
      <c r="E144" s="160">
        <v>52</v>
      </c>
      <c r="F144" s="161">
        <f t="shared" si="23"/>
        <v>260</v>
      </c>
      <c r="G144" s="162">
        <v>60</v>
      </c>
      <c r="H144" s="163">
        <f t="shared" si="24"/>
        <v>4.33</v>
      </c>
    </row>
    <row r="145" spans="1:8" ht="20.25" customHeight="1">
      <c r="A145" s="158">
        <f t="shared" si="22"/>
        <v>100</v>
      </c>
      <c r="B145" s="170" t="s">
        <v>299</v>
      </c>
      <c r="C145" s="159" t="s">
        <v>202</v>
      </c>
      <c r="D145" s="159">
        <v>5</v>
      </c>
      <c r="E145" s="160">
        <v>102.11</v>
      </c>
      <c r="F145" s="161">
        <f t="shared" si="23"/>
        <v>510.55</v>
      </c>
      <c r="G145" s="162">
        <v>60</v>
      </c>
      <c r="H145" s="163">
        <f t="shared" si="24"/>
        <v>8.51</v>
      </c>
    </row>
    <row r="146" spans="1:8" ht="20.25" customHeight="1">
      <c r="A146" s="158">
        <f t="shared" si="22"/>
        <v>101</v>
      </c>
      <c r="B146" s="170" t="s">
        <v>300</v>
      </c>
      <c r="C146" s="159" t="s">
        <v>202</v>
      </c>
      <c r="D146" s="159">
        <v>5</v>
      </c>
      <c r="E146" s="160">
        <v>76.16</v>
      </c>
      <c r="F146" s="161">
        <f t="shared" si="23"/>
        <v>380.8</v>
      </c>
      <c r="G146" s="162">
        <v>60</v>
      </c>
      <c r="H146" s="163">
        <f t="shared" si="24"/>
        <v>6.35</v>
      </c>
    </row>
    <row r="147" spans="1:8" ht="20.25" customHeight="1">
      <c r="A147" s="158">
        <f t="shared" si="22"/>
        <v>102</v>
      </c>
      <c r="B147" s="170" t="s">
        <v>301</v>
      </c>
      <c r="C147" s="159" t="s">
        <v>202</v>
      </c>
      <c r="D147" s="159">
        <v>5</v>
      </c>
      <c r="E147" s="160">
        <v>839.8</v>
      </c>
      <c r="F147" s="161">
        <f t="shared" si="23"/>
        <v>4199</v>
      </c>
      <c r="G147" s="162">
        <v>60</v>
      </c>
      <c r="H147" s="163">
        <f t="shared" si="24"/>
        <v>69.98</v>
      </c>
    </row>
    <row r="148" spans="1:8" ht="20.25" customHeight="1">
      <c r="A148" s="158">
        <f t="shared" si="22"/>
        <v>103</v>
      </c>
      <c r="B148" s="170" t="s">
        <v>302</v>
      </c>
      <c r="C148" s="159" t="s">
        <v>202</v>
      </c>
      <c r="D148" s="159">
        <v>5</v>
      </c>
      <c r="E148" s="160">
        <v>109</v>
      </c>
      <c r="F148" s="161">
        <f t="shared" si="23"/>
        <v>545</v>
      </c>
      <c r="G148" s="162">
        <v>60</v>
      </c>
      <c r="H148" s="163">
        <f t="shared" si="24"/>
        <v>9.08</v>
      </c>
    </row>
    <row r="149" spans="1:8" ht="33" customHeight="1">
      <c r="A149" s="158">
        <f t="shared" si="22"/>
        <v>104</v>
      </c>
      <c r="B149" s="174" t="s">
        <v>303</v>
      </c>
      <c r="C149" s="159" t="s">
        <v>202</v>
      </c>
      <c r="D149" s="159">
        <v>5</v>
      </c>
      <c r="E149" s="160">
        <v>202.54</v>
      </c>
      <c r="F149" s="161">
        <f t="shared" si="23"/>
        <v>1012.7</v>
      </c>
      <c r="G149" s="162">
        <v>60</v>
      </c>
      <c r="H149" s="163">
        <f t="shared" si="24"/>
        <v>16.88</v>
      </c>
    </row>
    <row r="150" spans="1:8" ht="33" customHeight="1">
      <c r="A150" s="158">
        <f t="shared" si="22"/>
        <v>105</v>
      </c>
      <c r="B150" s="174" t="s">
        <v>304</v>
      </c>
      <c r="C150" s="159" t="s">
        <v>202</v>
      </c>
      <c r="D150" s="159">
        <v>5</v>
      </c>
      <c r="E150" s="160">
        <v>2599.9</v>
      </c>
      <c r="F150" s="161">
        <f t="shared" si="23"/>
        <v>12999.5</v>
      </c>
      <c r="G150" s="162">
        <v>60</v>
      </c>
      <c r="H150" s="163">
        <f t="shared" si="24"/>
        <v>216.66</v>
      </c>
    </row>
    <row r="151" spans="1:8" ht="20.25" customHeight="1">
      <c r="A151" s="158">
        <f t="shared" si="22"/>
        <v>106</v>
      </c>
      <c r="B151" s="170" t="s">
        <v>305</v>
      </c>
      <c r="C151" s="159" t="s">
        <v>202</v>
      </c>
      <c r="D151" s="159">
        <v>5</v>
      </c>
      <c r="E151" s="160">
        <v>189.9</v>
      </c>
      <c r="F151" s="161">
        <f t="shared" si="23"/>
        <v>949.5</v>
      </c>
      <c r="G151" s="162">
        <v>60</v>
      </c>
      <c r="H151" s="163">
        <f t="shared" si="24"/>
        <v>15.83</v>
      </c>
    </row>
    <row r="152" spans="1:8" ht="20.25" customHeight="1">
      <c r="A152" s="158">
        <f t="shared" si="22"/>
        <v>107</v>
      </c>
      <c r="B152" s="170" t="s">
        <v>306</v>
      </c>
      <c r="C152" s="159" t="s">
        <v>202</v>
      </c>
      <c r="D152" s="159">
        <v>5</v>
      </c>
      <c r="E152" s="160">
        <v>559.21</v>
      </c>
      <c r="F152" s="161">
        <f t="shared" si="23"/>
        <v>2796.05</v>
      </c>
      <c r="G152" s="162">
        <v>60</v>
      </c>
      <c r="H152" s="163">
        <f t="shared" si="24"/>
        <v>46.6</v>
      </c>
    </row>
    <row r="153" spans="1:8" ht="20.25" customHeight="1">
      <c r="A153" s="158">
        <f t="shared" si="22"/>
        <v>108</v>
      </c>
      <c r="B153" s="170" t="s">
        <v>307</v>
      </c>
      <c r="C153" s="159" t="s">
        <v>202</v>
      </c>
      <c r="D153" s="159">
        <v>5</v>
      </c>
      <c r="E153" s="160">
        <v>1768.41</v>
      </c>
      <c r="F153" s="161">
        <f t="shared" si="23"/>
        <v>8842.0499999999993</v>
      </c>
      <c r="G153" s="162">
        <v>60</v>
      </c>
      <c r="H153" s="163">
        <f t="shared" si="24"/>
        <v>147.37</v>
      </c>
    </row>
    <row r="154" spans="1:8" ht="20.25" customHeight="1">
      <c r="A154" s="158">
        <f t="shared" si="22"/>
        <v>109</v>
      </c>
      <c r="B154" s="170" t="s">
        <v>308</v>
      </c>
      <c r="C154" s="159" t="s">
        <v>202</v>
      </c>
      <c r="D154" s="159">
        <v>5</v>
      </c>
      <c r="E154" s="160">
        <v>136.22999999999999</v>
      </c>
      <c r="F154" s="161">
        <f t="shared" si="23"/>
        <v>681.15</v>
      </c>
      <c r="G154" s="162">
        <v>60</v>
      </c>
      <c r="H154" s="163">
        <f t="shared" si="24"/>
        <v>11.35</v>
      </c>
    </row>
    <row r="155" spans="1:8" ht="20.25" customHeight="1">
      <c r="A155" s="158">
        <f t="shared" si="22"/>
        <v>110</v>
      </c>
      <c r="B155" s="170" t="s">
        <v>309</v>
      </c>
      <c r="C155" s="159" t="s">
        <v>202</v>
      </c>
      <c r="D155" s="159">
        <v>5</v>
      </c>
      <c r="E155" s="160">
        <v>49.29</v>
      </c>
      <c r="F155" s="161">
        <f t="shared" si="23"/>
        <v>246.45</v>
      </c>
      <c r="G155" s="162">
        <v>60</v>
      </c>
      <c r="H155" s="163">
        <f t="shared" si="24"/>
        <v>4.1100000000000003</v>
      </c>
    </row>
    <row r="156" spans="1:8" ht="20.25" customHeight="1">
      <c r="A156" s="158">
        <f t="shared" si="22"/>
        <v>111</v>
      </c>
      <c r="B156" s="170" t="s">
        <v>416</v>
      </c>
      <c r="C156" s="159" t="s">
        <v>202</v>
      </c>
      <c r="D156" s="159">
        <v>5</v>
      </c>
      <c r="E156" s="160">
        <v>38.61</v>
      </c>
      <c r="F156" s="161">
        <f t="shared" si="23"/>
        <v>193.05</v>
      </c>
      <c r="G156" s="162">
        <v>60</v>
      </c>
      <c r="H156" s="163">
        <f t="shared" si="24"/>
        <v>3.22</v>
      </c>
    </row>
    <row r="157" spans="1:8" ht="20.25" customHeight="1">
      <c r="A157" s="158">
        <f t="shared" si="22"/>
        <v>112</v>
      </c>
      <c r="B157" s="170" t="s">
        <v>310</v>
      </c>
      <c r="C157" s="159" t="s">
        <v>202</v>
      </c>
      <c r="D157" s="159">
        <v>5</v>
      </c>
      <c r="E157" s="160">
        <v>89.99</v>
      </c>
      <c r="F157" s="161">
        <f t="shared" si="23"/>
        <v>449.95</v>
      </c>
      <c r="G157" s="162">
        <v>60</v>
      </c>
      <c r="H157" s="163">
        <f t="shared" si="24"/>
        <v>7.5</v>
      </c>
    </row>
    <row r="158" spans="1:8" ht="20.25" customHeight="1">
      <c r="A158" s="158">
        <f t="shared" si="22"/>
        <v>113</v>
      </c>
      <c r="B158" s="174" t="s">
        <v>311</v>
      </c>
      <c r="C158" s="159" t="s">
        <v>202</v>
      </c>
      <c r="D158" s="159">
        <v>5</v>
      </c>
      <c r="E158" s="160">
        <v>68.900000000000006</v>
      </c>
      <c r="F158" s="161">
        <f t="shared" si="23"/>
        <v>344.5</v>
      </c>
      <c r="G158" s="162">
        <v>60</v>
      </c>
      <c r="H158" s="163">
        <f t="shared" si="24"/>
        <v>5.74</v>
      </c>
    </row>
    <row r="159" spans="1:8" ht="20.25" customHeight="1">
      <c r="A159" s="158">
        <f t="shared" si="22"/>
        <v>114</v>
      </c>
      <c r="B159" s="175" t="s">
        <v>312</v>
      </c>
      <c r="C159" s="159" t="s">
        <v>202</v>
      </c>
      <c r="D159" s="159">
        <v>5</v>
      </c>
      <c r="E159" s="160">
        <v>90.9</v>
      </c>
      <c r="F159" s="161">
        <f t="shared" si="23"/>
        <v>454.5</v>
      </c>
      <c r="G159" s="162">
        <v>60</v>
      </c>
      <c r="H159" s="163">
        <f t="shared" si="24"/>
        <v>7.58</v>
      </c>
    </row>
    <row r="160" spans="1:8" ht="20.25" customHeight="1">
      <c r="A160" s="158">
        <f t="shared" si="22"/>
        <v>115</v>
      </c>
      <c r="B160" s="170" t="s">
        <v>313</v>
      </c>
      <c r="C160" s="159" t="s">
        <v>202</v>
      </c>
      <c r="D160" s="159">
        <v>5</v>
      </c>
      <c r="E160" s="160">
        <v>459.9</v>
      </c>
      <c r="F160" s="161">
        <f t="shared" si="23"/>
        <v>2299.5</v>
      </c>
      <c r="G160" s="162">
        <v>60</v>
      </c>
      <c r="H160" s="163">
        <f t="shared" si="24"/>
        <v>38.33</v>
      </c>
    </row>
    <row r="161" spans="1:10" ht="20.25" customHeight="1">
      <c r="A161" s="158">
        <f t="shared" si="22"/>
        <v>116</v>
      </c>
      <c r="B161" s="170" t="s">
        <v>417</v>
      </c>
      <c r="C161" s="159" t="s">
        <v>202</v>
      </c>
      <c r="D161" s="159">
        <v>5</v>
      </c>
      <c r="E161" s="160">
        <v>69.62</v>
      </c>
      <c r="F161" s="161">
        <f t="shared" si="23"/>
        <v>348.1</v>
      </c>
      <c r="G161" s="162">
        <v>60</v>
      </c>
      <c r="H161" s="163">
        <f t="shared" si="24"/>
        <v>5.8</v>
      </c>
    </row>
    <row r="162" spans="1:10" ht="20.25" customHeight="1">
      <c r="A162" s="158">
        <f t="shared" si="22"/>
        <v>117</v>
      </c>
      <c r="B162" s="171" t="s">
        <v>418</v>
      </c>
      <c r="C162" s="159" t="s">
        <v>202</v>
      </c>
      <c r="D162" s="159">
        <v>5</v>
      </c>
      <c r="E162" s="160">
        <v>30.49</v>
      </c>
      <c r="F162" s="161">
        <f t="shared" si="23"/>
        <v>152.44999999999999</v>
      </c>
      <c r="G162" s="162">
        <v>60</v>
      </c>
      <c r="H162" s="163">
        <f t="shared" si="24"/>
        <v>2.54</v>
      </c>
    </row>
    <row r="163" spans="1:10" ht="20.25" customHeight="1">
      <c r="A163" s="158">
        <f t="shared" si="22"/>
        <v>118</v>
      </c>
      <c r="B163" s="171" t="s">
        <v>419</v>
      </c>
      <c r="C163" s="159" t="s">
        <v>202</v>
      </c>
      <c r="D163" s="159">
        <v>5</v>
      </c>
      <c r="E163" s="160">
        <v>17.850000000000001</v>
      </c>
      <c r="F163" s="161">
        <f t="shared" si="23"/>
        <v>89.25</v>
      </c>
      <c r="G163" s="162">
        <v>60</v>
      </c>
      <c r="H163" s="163">
        <f t="shared" si="24"/>
        <v>1.49</v>
      </c>
    </row>
    <row r="164" spans="1:10" ht="20.25" customHeight="1">
      <c r="A164" s="158">
        <f t="shared" si="22"/>
        <v>119</v>
      </c>
      <c r="B164" s="170" t="s">
        <v>314</v>
      </c>
      <c r="C164" s="159" t="s">
        <v>202</v>
      </c>
      <c r="D164" s="159">
        <v>5</v>
      </c>
      <c r="E164" s="160">
        <v>1626.41</v>
      </c>
      <c r="F164" s="161">
        <f>ROUND(D164*E164,2)</f>
        <v>8132.05</v>
      </c>
      <c r="G164" s="162">
        <v>60</v>
      </c>
      <c r="H164" s="163">
        <f>IF(G164="","",ROUND(F164/G164,2))</f>
        <v>135.53</v>
      </c>
    </row>
    <row r="165" spans="1:10" ht="20.25" customHeight="1">
      <c r="A165" s="891" t="s">
        <v>315</v>
      </c>
      <c r="B165" s="891"/>
      <c r="C165" s="891"/>
      <c r="D165" s="891"/>
      <c r="E165" s="891"/>
      <c r="F165" s="891"/>
      <c r="G165" s="891"/>
      <c r="H165" s="164">
        <f>SUM(H46:H161)</f>
        <v>4820.4399999999996</v>
      </c>
    </row>
    <row r="166" spans="1:10" ht="20.25" customHeight="1">
      <c r="A166" s="891" t="s">
        <v>316</v>
      </c>
      <c r="B166" s="891"/>
      <c r="C166" s="891"/>
      <c r="D166" s="891"/>
      <c r="E166" s="891"/>
      <c r="F166" s="891"/>
      <c r="G166" s="165">
        <v>0.2</v>
      </c>
      <c r="H166" s="166">
        <f>ROUND(H165*-G166,2)</f>
        <v>-964.09</v>
      </c>
    </row>
    <row r="167" spans="1:10" ht="20.25" customHeight="1">
      <c r="A167" s="891" t="s">
        <v>317</v>
      </c>
      <c r="B167" s="891"/>
      <c r="C167" s="891"/>
      <c r="D167" s="891"/>
      <c r="E167" s="891"/>
      <c r="F167" s="891"/>
      <c r="G167" s="891"/>
      <c r="H167" s="164">
        <f>H165+H166</f>
        <v>3856.3499999999995</v>
      </c>
    </row>
    <row r="168" spans="1:10" ht="20.25" customHeight="1">
      <c r="A168" s="902" t="s">
        <v>318</v>
      </c>
      <c r="B168" s="902"/>
      <c r="C168" s="902"/>
      <c r="D168" s="902"/>
      <c r="E168" s="902"/>
      <c r="F168" s="902"/>
      <c r="G168" s="167">
        <v>0.15</v>
      </c>
      <c r="H168" s="168">
        <f>ROUND(H167*G168,2)</f>
        <v>578.45000000000005</v>
      </c>
    </row>
    <row r="169" spans="1:10" ht="20.25" customHeight="1">
      <c r="A169" s="891" t="s">
        <v>319</v>
      </c>
      <c r="B169" s="891"/>
      <c r="C169" s="891"/>
      <c r="D169" s="891"/>
      <c r="E169" s="891"/>
      <c r="F169" s="891"/>
      <c r="G169" s="891"/>
      <c r="H169" s="164">
        <f>ROUND(H167+H168,2)</f>
        <v>4434.8</v>
      </c>
    </row>
    <row r="170" spans="1:10" ht="20.25" customHeight="1">
      <c r="A170" s="891" t="s">
        <v>208</v>
      </c>
      <c r="B170" s="891"/>
      <c r="C170" s="891"/>
      <c r="D170" s="891"/>
      <c r="E170" s="891"/>
      <c r="F170" s="891"/>
      <c r="G170" s="891"/>
      <c r="H170" s="164">
        <f>ROUND(H169/15,2)</f>
        <v>295.64999999999998</v>
      </c>
      <c r="J170">
        <v>246.38</v>
      </c>
    </row>
    <row r="174" spans="1:10" ht="26.25" customHeight="1">
      <c r="A174" s="892" t="s">
        <v>422</v>
      </c>
      <c r="B174" s="892"/>
      <c r="C174" s="892"/>
      <c r="D174" s="892"/>
      <c r="E174" s="892"/>
      <c r="F174" s="892"/>
      <c r="G174" s="892"/>
      <c r="H174" s="892"/>
      <c r="I174" s="892"/>
      <c r="J174" s="892"/>
    </row>
    <row r="175" spans="1:10" ht="12.75" customHeight="1">
      <c r="A175" s="896" t="s">
        <v>320</v>
      </c>
      <c r="B175" s="896"/>
      <c r="C175" s="896"/>
      <c r="D175" s="896"/>
      <c r="E175" s="896"/>
      <c r="F175" s="169" t="s">
        <v>321</v>
      </c>
      <c r="G175" s="169" t="s">
        <v>322</v>
      </c>
      <c r="H175" s="169" t="s">
        <v>323</v>
      </c>
      <c r="I175" s="896" t="s">
        <v>324</v>
      </c>
      <c r="J175" s="896"/>
    </row>
    <row r="176" spans="1:10" ht="97.5" customHeight="1">
      <c r="A176" s="897" t="s">
        <v>421</v>
      </c>
      <c r="B176" s="898"/>
      <c r="C176" s="898"/>
      <c r="D176" s="898"/>
      <c r="E176" s="899"/>
      <c r="F176" s="155">
        <v>1</v>
      </c>
      <c r="G176" s="128">
        <v>41472</v>
      </c>
      <c r="H176" s="155">
        <v>12</v>
      </c>
      <c r="I176" s="900">
        <f>G176/H176</f>
        <v>3456</v>
      </c>
      <c r="J176" s="901"/>
    </row>
    <row r="177" spans="1:11" ht="12.75" customHeight="1">
      <c r="A177" s="893" t="s">
        <v>696</v>
      </c>
      <c r="B177" s="894"/>
      <c r="C177" s="894"/>
      <c r="D177" s="894"/>
      <c r="E177" s="894"/>
      <c r="F177" s="894"/>
      <c r="G177" s="894"/>
      <c r="H177" s="895"/>
      <c r="I177" s="903">
        <f>(I176)/15</f>
        <v>230.4</v>
      </c>
      <c r="J177" s="904"/>
      <c r="K177">
        <v>192</v>
      </c>
    </row>
  </sheetData>
  <sheetProtection selectLockedCells="1" selectUnlockedCells="1"/>
  <mergeCells count="23">
    <mergeCell ref="A165:G165"/>
    <mergeCell ref="A174:J174"/>
    <mergeCell ref="A177:H177"/>
    <mergeCell ref="A175:E175"/>
    <mergeCell ref="I175:J175"/>
    <mergeCell ref="A176:E176"/>
    <mergeCell ref="I176:J176"/>
    <mergeCell ref="A166:F166"/>
    <mergeCell ref="A167:G167"/>
    <mergeCell ref="A168:F168"/>
    <mergeCell ref="A169:G169"/>
    <mergeCell ref="A170:G170"/>
    <mergeCell ref="I177:J177"/>
    <mergeCell ref="A44:H44"/>
    <mergeCell ref="B2:F2"/>
    <mergeCell ref="B28:F28"/>
    <mergeCell ref="A1:H1"/>
    <mergeCell ref="A15:G15"/>
    <mergeCell ref="A27:F27"/>
    <mergeCell ref="A29:H29"/>
    <mergeCell ref="A42:G42"/>
    <mergeCell ref="A3:G3"/>
    <mergeCell ref="A13:F13"/>
  </mergeCells>
  <pageMargins left="0.78740157480314965" right="0.78740157480314965" top="1.0629921259842521" bottom="1.0629921259842521" header="0.78740157480314965" footer="0.78740157480314965"/>
  <pageSetup paperSize="9" scale="51" firstPageNumber="0" orientation="portrait" horizontalDpi="300" verticalDpi="300" r:id="rId1"/>
  <headerFooter alignWithMargins="0">
    <oddHeader>&amp;C&amp;"Times New Roman,Normal"&amp;12&amp;A</oddHeader>
    <oddFooter>&amp;C&amp;"Times New Roman,Normal"&amp;12Página &amp;P</oddFooter>
  </headerFooter>
  <rowBreaks count="1" manualBreakCount="1">
    <brk id="173" max="16383" man="1"/>
  </rowBreaks>
  <colBreaks count="1" manualBreakCount="1">
    <brk id="10"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E86CD-526D-48B3-B176-A79C9E3D6C82}">
  <dimension ref="A1:F75"/>
  <sheetViews>
    <sheetView view="pageBreakPreview" topLeftCell="A16" zoomScale="60" zoomScaleNormal="100" workbookViewId="0">
      <selection activeCell="H46" sqref="H46"/>
    </sheetView>
  </sheetViews>
  <sheetFormatPr defaultRowHeight="12.5"/>
  <cols>
    <col min="1" max="1" width="34.1796875" customWidth="1"/>
    <col min="5" max="5" width="13.1796875" customWidth="1"/>
    <col min="6" max="6" width="28.54296875" customWidth="1"/>
  </cols>
  <sheetData>
    <row r="1" spans="1:6" ht="15.5">
      <c r="A1" s="906" t="s">
        <v>546</v>
      </c>
      <c r="B1" s="907"/>
      <c r="C1" s="907"/>
      <c r="D1" s="907"/>
      <c r="E1" s="907"/>
      <c r="F1" s="907"/>
    </row>
    <row r="2" spans="1:6" ht="31">
      <c r="A2" s="348" t="s">
        <v>547</v>
      </c>
      <c r="B2" s="348" t="s">
        <v>548</v>
      </c>
      <c r="C2" s="348" t="s">
        <v>549</v>
      </c>
      <c r="D2" s="349" t="s">
        <v>550</v>
      </c>
      <c r="E2" s="349" t="s">
        <v>551</v>
      </c>
      <c r="F2" s="349" t="s">
        <v>552</v>
      </c>
    </row>
    <row r="3" spans="1:6">
      <c r="A3" s="905" t="s">
        <v>553</v>
      </c>
      <c r="B3" s="350" t="s">
        <v>554</v>
      </c>
      <c r="C3" s="351" t="s">
        <v>555</v>
      </c>
      <c r="D3" s="351">
        <v>29</v>
      </c>
      <c r="E3" s="352">
        <v>148</v>
      </c>
      <c r="F3" s="352">
        <f>D3*E3</f>
        <v>4292</v>
      </c>
    </row>
    <row r="4" spans="1:6">
      <c r="A4" s="905"/>
      <c r="B4" s="351" t="s">
        <v>556</v>
      </c>
      <c r="C4" s="351" t="s">
        <v>557</v>
      </c>
      <c r="D4" s="351">
        <v>142</v>
      </c>
      <c r="E4" s="352">
        <v>75.8</v>
      </c>
      <c r="F4" s="352">
        <f t="shared" ref="F4:F9" si="0">D4*E4</f>
        <v>10763.6</v>
      </c>
    </row>
    <row r="5" spans="1:6">
      <c r="A5" s="905"/>
      <c r="B5" s="351" t="s">
        <v>558</v>
      </c>
      <c r="C5" s="351" t="s">
        <v>557</v>
      </c>
      <c r="D5" s="351">
        <v>6</v>
      </c>
      <c r="E5" s="352">
        <v>51.25</v>
      </c>
      <c r="F5" s="352">
        <f t="shared" si="0"/>
        <v>307.5</v>
      </c>
    </row>
    <row r="6" spans="1:6">
      <c r="A6" s="905" t="s">
        <v>559</v>
      </c>
      <c r="B6" s="351" t="s">
        <v>554</v>
      </c>
      <c r="C6" s="351" t="s">
        <v>555</v>
      </c>
      <c r="D6" s="351">
        <v>3</v>
      </c>
      <c r="E6" s="352">
        <v>148</v>
      </c>
      <c r="F6" s="352">
        <f t="shared" si="0"/>
        <v>444</v>
      </c>
    </row>
    <row r="7" spans="1:6">
      <c r="A7" s="905"/>
      <c r="B7" s="351" t="s">
        <v>556</v>
      </c>
      <c r="C7" s="351" t="s">
        <v>557</v>
      </c>
      <c r="D7" s="351">
        <v>9</v>
      </c>
      <c r="E7" s="352">
        <v>75.8</v>
      </c>
      <c r="F7" s="352">
        <f t="shared" si="0"/>
        <v>682.19999999999993</v>
      </c>
    </row>
    <row r="8" spans="1:6">
      <c r="A8" s="905"/>
      <c r="B8" s="351" t="s">
        <v>558</v>
      </c>
      <c r="C8" s="351" t="s">
        <v>557</v>
      </c>
      <c r="D8" s="351">
        <v>6</v>
      </c>
      <c r="E8" s="352">
        <v>51.25</v>
      </c>
      <c r="F8" s="352">
        <f t="shared" si="0"/>
        <v>307.5</v>
      </c>
    </row>
    <row r="9" spans="1:6">
      <c r="A9" s="905"/>
      <c r="B9" s="351" t="s">
        <v>560</v>
      </c>
      <c r="C9" s="351" t="s">
        <v>561</v>
      </c>
      <c r="D9" s="351">
        <v>17</v>
      </c>
      <c r="E9" s="352">
        <v>53.82</v>
      </c>
      <c r="F9" s="352">
        <f t="shared" si="0"/>
        <v>914.94</v>
      </c>
    </row>
    <row r="10" spans="1:6" ht="15.5">
      <c r="A10" s="908" t="s">
        <v>562</v>
      </c>
      <c r="B10" s="908"/>
      <c r="C10" s="908"/>
      <c r="D10" s="353">
        <f>SUM(D3:D9)</f>
        <v>212</v>
      </c>
      <c r="E10" s="354"/>
      <c r="F10" s="355">
        <f>SUM(F3:F9)</f>
        <v>17711.739999999998</v>
      </c>
    </row>
    <row r="11" spans="1:6">
      <c r="A11" s="905" t="s">
        <v>563</v>
      </c>
      <c r="B11" s="351" t="s">
        <v>560</v>
      </c>
      <c r="C11" s="351" t="s">
        <v>561</v>
      </c>
      <c r="D11" s="351">
        <v>9</v>
      </c>
      <c r="E11" s="352">
        <v>53.82</v>
      </c>
      <c r="F11" s="352">
        <f>D11*E11</f>
        <v>484.38</v>
      </c>
    </row>
    <row r="12" spans="1:6">
      <c r="A12" s="905"/>
      <c r="B12" s="351" t="s">
        <v>554</v>
      </c>
      <c r="C12" s="351" t="s">
        <v>564</v>
      </c>
      <c r="D12" s="351">
        <v>12</v>
      </c>
      <c r="E12" s="352">
        <v>148</v>
      </c>
      <c r="F12" s="352">
        <f t="shared" ref="F12:F39" si="1">D12*E12</f>
        <v>1776</v>
      </c>
    </row>
    <row r="13" spans="1:6">
      <c r="A13" s="905"/>
      <c r="B13" s="351" t="s">
        <v>554</v>
      </c>
      <c r="C13" s="351" t="s">
        <v>565</v>
      </c>
      <c r="D13" s="351">
        <v>1</v>
      </c>
      <c r="E13" s="352">
        <v>94.5</v>
      </c>
      <c r="F13" s="352">
        <f t="shared" si="1"/>
        <v>94.5</v>
      </c>
    </row>
    <row r="14" spans="1:6">
      <c r="A14" s="905"/>
      <c r="B14" s="351" t="s">
        <v>566</v>
      </c>
      <c r="C14" s="351" t="s">
        <v>564</v>
      </c>
      <c r="D14" s="351">
        <v>1</v>
      </c>
      <c r="E14" s="352">
        <v>74.33</v>
      </c>
      <c r="F14" s="352">
        <f t="shared" si="1"/>
        <v>74.33</v>
      </c>
    </row>
    <row r="15" spans="1:6">
      <c r="A15" s="905"/>
      <c r="B15" s="351" t="s">
        <v>566</v>
      </c>
      <c r="C15" s="351" t="s">
        <v>557</v>
      </c>
      <c r="D15" s="351">
        <v>3</v>
      </c>
      <c r="E15" s="352">
        <v>62.08</v>
      </c>
      <c r="F15" s="352">
        <f t="shared" si="1"/>
        <v>186.24</v>
      </c>
    </row>
    <row r="16" spans="1:6">
      <c r="A16" s="905" t="s">
        <v>567</v>
      </c>
      <c r="B16" s="351" t="s">
        <v>566</v>
      </c>
      <c r="C16" s="351" t="s">
        <v>557</v>
      </c>
      <c r="D16" s="351">
        <v>2</v>
      </c>
      <c r="E16" s="352">
        <v>62.08</v>
      </c>
      <c r="F16" s="352">
        <f t="shared" si="1"/>
        <v>124.16</v>
      </c>
    </row>
    <row r="17" spans="1:6">
      <c r="A17" s="905"/>
      <c r="B17" s="351" t="s">
        <v>554</v>
      </c>
      <c r="C17" s="351" t="s">
        <v>564</v>
      </c>
      <c r="D17" s="351">
        <v>1</v>
      </c>
      <c r="E17" s="352">
        <v>148</v>
      </c>
      <c r="F17" s="352">
        <f t="shared" si="1"/>
        <v>148</v>
      </c>
    </row>
    <row r="18" spans="1:6">
      <c r="A18" s="905"/>
      <c r="B18" s="350" t="s">
        <v>560</v>
      </c>
      <c r="C18" s="351" t="s">
        <v>568</v>
      </c>
      <c r="D18" s="351">
        <v>1</v>
      </c>
      <c r="E18" s="352">
        <v>53.82</v>
      </c>
      <c r="F18" s="352">
        <f t="shared" si="1"/>
        <v>53.82</v>
      </c>
    </row>
    <row r="19" spans="1:6">
      <c r="A19" s="905" t="s">
        <v>569</v>
      </c>
      <c r="B19" s="351" t="s">
        <v>566</v>
      </c>
      <c r="C19" s="351" t="s">
        <v>557</v>
      </c>
      <c r="D19" s="351">
        <v>1</v>
      </c>
      <c r="E19" s="352">
        <v>62.08</v>
      </c>
      <c r="F19" s="352">
        <f t="shared" si="1"/>
        <v>62.08</v>
      </c>
    </row>
    <row r="20" spans="1:6">
      <c r="A20" s="905"/>
      <c r="B20" s="351" t="s">
        <v>554</v>
      </c>
      <c r="C20" s="351" t="s">
        <v>564</v>
      </c>
      <c r="D20" s="351">
        <v>1</v>
      </c>
      <c r="E20" s="352">
        <v>148</v>
      </c>
      <c r="F20" s="352">
        <f t="shared" si="1"/>
        <v>148</v>
      </c>
    </row>
    <row r="21" spans="1:6">
      <c r="A21" s="905"/>
      <c r="B21" s="350" t="s">
        <v>560</v>
      </c>
      <c r="C21" s="351" t="s">
        <v>568</v>
      </c>
      <c r="D21" s="351">
        <v>2</v>
      </c>
      <c r="E21" s="352">
        <v>53.82</v>
      </c>
      <c r="F21" s="352">
        <f t="shared" si="1"/>
        <v>107.64</v>
      </c>
    </row>
    <row r="22" spans="1:6" ht="13">
      <c r="A22" s="356" t="s">
        <v>570</v>
      </c>
      <c r="B22" s="351" t="s">
        <v>554</v>
      </c>
      <c r="C22" s="351" t="s">
        <v>564</v>
      </c>
      <c r="D22" s="351">
        <v>2</v>
      </c>
      <c r="E22" s="352">
        <v>148</v>
      </c>
      <c r="F22" s="352">
        <f t="shared" si="1"/>
        <v>296</v>
      </c>
    </row>
    <row r="23" spans="1:6">
      <c r="A23" s="905" t="s">
        <v>571</v>
      </c>
      <c r="B23" s="351" t="s">
        <v>566</v>
      </c>
      <c r="C23" s="351" t="s">
        <v>557</v>
      </c>
      <c r="D23" s="351">
        <v>3</v>
      </c>
      <c r="E23" s="352">
        <v>62.08</v>
      </c>
      <c r="F23" s="352">
        <f t="shared" si="1"/>
        <v>186.24</v>
      </c>
    </row>
    <row r="24" spans="1:6">
      <c r="A24" s="905"/>
      <c r="B24" s="351" t="s">
        <v>566</v>
      </c>
      <c r="C24" s="351" t="s">
        <v>564</v>
      </c>
      <c r="D24" s="351">
        <v>2</v>
      </c>
      <c r="E24" s="352">
        <v>74.33</v>
      </c>
      <c r="F24" s="352">
        <f t="shared" si="1"/>
        <v>148.66</v>
      </c>
    </row>
    <row r="25" spans="1:6">
      <c r="A25" s="905"/>
      <c r="B25" s="351" t="s">
        <v>554</v>
      </c>
      <c r="C25" s="351" t="s">
        <v>564</v>
      </c>
      <c r="D25" s="351">
        <v>2</v>
      </c>
      <c r="E25" s="352">
        <v>148</v>
      </c>
      <c r="F25" s="352">
        <f t="shared" si="1"/>
        <v>296</v>
      </c>
    </row>
    <row r="26" spans="1:6">
      <c r="A26" s="905"/>
      <c r="B26" s="350" t="s">
        <v>560</v>
      </c>
      <c r="C26" s="351" t="s">
        <v>568</v>
      </c>
      <c r="D26" s="351">
        <v>3</v>
      </c>
      <c r="E26" s="352">
        <v>53.82</v>
      </c>
      <c r="F26" s="352">
        <f t="shared" si="1"/>
        <v>161.46</v>
      </c>
    </row>
    <row r="27" spans="1:6">
      <c r="A27" s="905" t="s">
        <v>572</v>
      </c>
      <c r="B27" s="351" t="s">
        <v>566</v>
      </c>
      <c r="C27" s="351" t="s">
        <v>564</v>
      </c>
      <c r="D27" s="351">
        <v>1</v>
      </c>
      <c r="E27" s="352">
        <v>74.33</v>
      </c>
      <c r="F27" s="352">
        <f t="shared" si="1"/>
        <v>74.33</v>
      </c>
    </row>
    <row r="28" spans="1:6">
      <c r="A28" s="905"/>
      <c r="B28" s="351" t="s">
        <v>554</v>
      </c>
      <c r="C28" s="351" t="s">
        <v>564</v>
      </c>
      <c r="D28" s="351">
        <v>1</v>
      </c>
      <c r="E28" s="352">
        <v>148</v>
      </c>
      <c r="F28" s="352">
        <f t="shared" si="1"/>
        <v>148</v>
      </c>
    </row>
    <row r="29" spans="1:6">
      <c r="A29" s="905" t="s">
        <v>573</v>
      </c>
      <c r="B29" s="351" t="s">
        <v>566</v>
      </c>
      <c r="C29" s="351" t="s">
        <v>564</v>
      </c>
      <c r="D29" s="351">
        <v>1</v>
      </c>
      <c r="E29" s="352">
        <v>74.33</v>
      </c>
      <c r="F29" s="352">
        <f t="shared" si="1"/>
        <v>74.33</v>
      </c>
    </row>
    <row r="30" spans="1:6">
      <c r="A30" s="905"/>
      <c r="B30" s="351" t="s">
        <v>554</v>
      </c>
      <c r="C30" s="351" t="s">
        <v>564</v>
      </c>
      <c r="D30" s="351">
        <v>1</v>
      </c>
      <c r="E30" s="352">
        <v>148</v>
      </c>
      <c r="F30" s="352">
        <f t="shared" si="1"/>
        <v>148</v>
      </c>
    </row>
    <row r="31" spans="1:6">
      <c r="A31" s="905" t="s">
        <v>574</v>
      </c>
      <c r="B31" s="351" t="s">
        <v>554</v>
      </c>
      <c r="C31" s="351" t="s">
        <v>564</v>
      </c>
      <c r="D31" s="351">
        <v>2</v>
      </c>
      <c r="E31" s="352">
        <v>148</v>
      </c>
      <c r="F31" s="352">
        <f t="shared" si="1"/>
        <v>296</v>
      </c>
    </row>
    <row r="32" spans="1:6">
      <c r="A32" s="905"/>
      <c r="B32" s="350" t="s">
        <v>560</v>
      </c>
      <c r="C32" s="351" t="s">
        <v>568</v>
      </c>
      <c r="D32" s="351">
        <v>1</v>
      </c>
      <c r="E32" s="352">
        <v>53.82</v>
      </c>
      <c r="F32" s="352">
        <f t="shared" si="1"/>
        <v>53.82</v>
      </c>
    </row>
    <row r="33" spans="1:6">
      <c r="A33" s="905" t="s">
        <v>575</v>
      </c>
      <c r="B33" s="351" t="s">
        <v>566</v>
      </c>
      <c r="C33" s="351" t="s">
        <v>557</v>
      </c>
      <c r="D33" s="351">
        <v>3</v>
      </c>
      <c r="E33" s="352">
        <v>62.08</v>
      </c>
      <c r="F33" s="352">
        <f t="shared" si="1"/>
        <v>186.24</v>
      </c>
    </row>
    <row r="34" spans="1:6">
      <c r="A34" s="905"/>
      <c r="B34" s="351" t="s">
        <v>576</v>
      </c>
      <c r="C34" s="351" t="s">
        <v>564</v>
      </c>
      <c r="D34" s="351">
        <v>2</v>
      </c>
      <c r="E34" s="352">
        <v>92.26</v>
      </c>
      <c r="F34" s="352">
        <f t="shared" si="1"/>
        <v>184.52</v>
      </c>
    </row>
    <row r="35" spans="1:6">
      <c r="A35" s="905"/>
      <c r="B35" s="351" t="s">
        <v>554</v>
      </c>
      <c r="C35" s="351" t="s">
        <v>564</v>
      </c>
      <c r="D35" s="351">
        <v>1</v>
      </c>
      <c r="E35" s="352">
        <v>148</v>
      </c>
      <c r="F35" s="352">
        <f t="shared" si="1"/>
        <v>148</v>
      </c>
    </row>
    <row r="36" spans="1:6">
      <c r="A36" s="905"/>
      <c r="B36" s="350" t="s">
        <v>560</v>
      </c>
      <c r="C36" s="351" t="s">
        <v>568</v>
      </c>
      <c r="D36" s="351">
        <v>3</v>
      </c>
      <c r="E36" s="352">
        <v>53.82</v>
      </c>
      <c r="F36" s="352">
        <f t="shared" si="1"/>
        <v>161.46</v>
      </c>
    </row>
    <row r="37" spans="1:6" ht="13">
      <c r="A37" s="357" t="s">
        <v>577</v>
      </c>
      <c r="B37" s="351" t="s">
        <v>576</v>
      </c>
      <c r="C37" s="351" t="s">
        <v>564</v>
      </c>
      <c r="D37" s="351">
        <v>2</v>
      </c>
      <c r="E37" s="352">
        <v>92.26</v>
      </c>
      <c r="F37" s="352">
        <f t="shared" si="1"/>
        <v>184.52</v>
      </c>
    </row>
    <row r="38" spans="1:6">
      <c r="A38" s="905" t="s">
        <v>578</v>
      </c>
      <c r="B38" s="351" t="s">
        <v>566</v>
      </c>
      <c r="C38" s="351" t="s">
        <v>557</v>
      </c>
      <c r="D38" s="351">
        <v>1</v>
      </c>
      <c r="E38" s="352">
        <v>62.08</v>
      </c>
      <c r="F38" s="352">
        <f t="shared" si="1"/>
        <v>62.08</v>
      </c>
    </row>
    <row r="39" spans="1:6">
      <c r="A39" s="905"/>
      <c r="B39" s="350" t="s">
        <v>560</v>
      </c>
      <c r="C39" s="351" t="s">
        <v>568</v>
      </c>
      <c r="D39" s="351">
        <v>1</v>
      </c>
      <c r="E39" s="352">
        <v>53.82</v>
      </c>
      <c r="F39" s="352">
        <f t="shared" si="1"/>
        <v>53.82</v>
      </c>
    </row>
    <row r="40" spans="1:6" ht="15.5">
      <c r="A40" s="910" t="s">
        <v>579</v>
      </c>
      <c r="B40" s="910"/>
      <c r="C40" s="910"/>
      <c r="D40" s="358">
        <f>SUM(D11:D39)</f>
        <v>66</v>
      </c>
      <c r="E40" s="359"/>
      <c r="F40" s="355">
        <f>SUM(F11:F39)</f>
        <v>6122.6299999999992</v>
      </c>
    </row>
    <row r="41" spans="1:6">
      <c r="A41" s="905" t="s">
        <v>580</v>
      </c>
      <c r="B41" s="351" t="s">
        <v>560</v>
      </c>
      <c r="C41" s="351" t="s">
        <v>561</v>
      </c>
      <c r="D41" s="351">
        <v>14</v>
      </c>
      <c r="E41" s="352">
        <v>53.82</v>
      </c>
      <c r="F41" s="352">
        <f>E41*D41</f>
        <v>753.48</v>
      </c>
    </row>
    <row r="42" spans="1:6">
      <c r="A42" s="905"/>
      <c r="B42" s="351" t="s">
        <v>556</v>
      </c>
      <c r="C42" s="351" t="s">
        <v>564</v>
      </c>
      <c r="D42" s="350">
        <v>16</v>
      </c>
      <c r="E42" s="352">
        <v>92.26</v>
      </c>
      <c r="F42" s="352">
        <f t="shared" ref="F42:F63" si="2">E42*D42</f>
        <v>1476.16</v>
      </c>
    </row>
    <row r="43" spans="1:6">
      <c r="A43" s="905"/>
      <c r="B43" s="351" t="s">
        <v>554</v>
      </c>
      <c r="C43" s="351" t="s">
        <v>564</v>
      </c>
      <c r="D43" s="350">
        <v>5</v>
      </c>
      <c r="E43" s="352">
        <v>148</v>
      </c>
      <c r="F43" s="352">
        <f t="shared" si="2"/>
        <v>740</v>
      </c>
    </row>
    <row r="44" spans="1:6">
      <c r="A44" s="905" t="s">
        <v>581</v>
      </c>
      <c r="B44" s="351" t="s">
        <v>560</v>
      </c>
      <c r="C44" s="351" t="s">
        <v>582</v>
      </c>
      <c r="D44" s="351">
        <v>9</v>
      </c>
      <c r="E44" s="352">
        <v>53.82</v>
      </c>
      <c r="F44" s="352">
        <f t="shared" si="2"/>
        <v>484.38</v>
      </c>
    </row>
    <row r="45" spans="1:6">
      <c r="A45" s="905"/>
      <c r="B45" s="351" t="s">
        <v>556</v>
      </c>
      <c r="C45" s="351" t="s">
        <v>564</v>
      </c>
      <c r="D45" s="350">
        <v>7</v>
      </c>
      <c r="E45" s="352">
        <v>92.26</v>
      </c>
      <c r="F45" s="352">
        <f t="shared" si="2"/>
        <v>645.82000000000005</v>
      </c>
    </row>
    <row r="46" spans="1:6">
      <c r="A46" s="905"/>
      <c r="B46" s="351" t="s">
        <v>554</v>
      </c>
      <c r="C46" s="351" t="s">
        <v>564</v>
      </c>
      <c r="D46" s="350">
        <v>8</v>
      </c>
      <c r="E46" s="352">
        <v>148</v>
      </c>
      <c r="F46" s="352">
        <f t="shared" si="2"/>
        <v>1184</v>
      </c>
    </row>
    <row r="47" spans="1:6" ht="13">
      <c r="A47" s="360" t="s">
        <v>583</v>
      </c>
      <c r="B47" s="351" t="s">
        <v>556</v>
      </c>
      <c r="C47" s="351" t="s">
        <v>564</v>
      </c>
      <c r="D47" s="350">
        <v>3</v>
      </c>
      <c r="E47" s="352">
        <v>92.26</v>
      </c>
      <c r="F47" s="352">
        <f t="shared" si="2"/>
        <v>276.78000000000003</v>
      </c>
    </row>
    <row r="48" spans="1:6">
      <c r="A48" s="909" t="s">
        <v>584</v>
      </c>
      <c r="B48" s="351" t="s">
        <v>566</v>
      </c>
      <c r="C48" s="351" t="s">
        <v>565</v>
      </c>
      <c r="D48" s="350">
        <v>1</v>
      </c>
      <c r="E48" s="352">
        <v>62.08</v>
      </c>
      <c r="F48" s="352">
        <f t="shared" si="2"/>
        <v>62.08</v>
      </c>
    </row>
    <row r="49" spans="1:6">
      <c r="A49" s="909"/>
      <c r="B49" s="351" t="s">
        <v>566</v>
      </c>
      <c r="C49" s="351" t="s">
        <v>565</v>
      </c>
      <c r="D49" s="350">
        <v>2</v>
      </c>
      <c r="E49" s="352">
        <v>62.08</v>
      </c>
      <c r="F49" s="352">
        <f t="shared" si="2"/>
        <v>124.16</v>
      </c>
    </row>
    <row r="50" spans="1:6">
      <c r="A50" s="909"/>
      <c r="B50" s="351" t="s">
        <v>556</v>
      </c>
      <c r="C50" s="351" t="s">
        <v>564</v>
      </c>
      <c r="D50" s="350">
        <v>2</v>
      </c>
      <c r="E50" s="352">
        <v>92.26</v>
      </c>
      <c r="F50" s="352">
        <f t="shared" si="2"/>
        <v>184.52</v>
      </c>
    </row>
    <row r="51" spans="1:6">
      <c r="A51" s="909" t="s">
        <v>585</v>
      </c>
      <c r="B51" s="351" t="s">
        <v>566</v>
      </c>
      <c r="C51" s="351" t="s">
        <v>565</v>
      </c>
      <c r="D51" s="350">
        <v>1</v>
      </c>
      <c r="E51" s="352">
        <v>62.08</v>
      </c>
      <c r="F51" s="352">
        <f t="shared" si="2"/>
        <v>62.08</v>
      </c>
    </row>
    <row r="52" spans="1:6">
      <c r="A52" s="909"/>
      <c r="B52" s="351" t="s">
        <v>556</v>
      </c>
      <c r="C52" s="351" t="s">
        <v>564</v>
      </c>
      <c r="D52" s="350">
        <v>2</v>
      </c>
      <c r="E52" s="352">
        <v>92.26</v>
      </c>
      <c r="F52" s="352">
        <f t="shared" si="2"/>
        <v>184.52</v>
      </c>
    </row>
    <row r="53" spans="1:6">
      <c r="A53" s="909"/>
      <c r="B53" s="351" t="s">
        <v>566</v>
      </c>
      <c r="C53" s="351" t="s">
        <v>564</v>
      </c>
      <c r="D53" s="350">
        <v>3</v>
      </c>
      <c r="E53" s="352">
        <v>74.33</v>
      </c>
      <c r="F53" s="352">
        <f t="shared" si="2"/>
        <v>222.99</v>
      </c>
    </row>
    <row r="54" spans="1:6">
      <c r="A54" s="909" t="s">
        <v>586</v>
      </c>
      <c r="B54" s="351" t="s">
        <v>566</v>
      </c>
      <c r="C54" s="351" t="s">
        <v>565</v>
      </c>
      <c r="D54" s="350">
        <v>1</v>
      </c>
      <c r="E54" s="352">
        <v>62.08</v>
      </c>
      <c r="F54" s="352">
        <f t="shared" si="2"/>
        <v>62.08</v>
      </c>
    </row>
    <row r="55" spans="1:6">
      <c r="A55" s="909"/>
      <c r="B55" s="351" t="s">
        <v>556</v>
      </c>
      <c r="C55" s="351" t="s">
        <v>564</v>
      </c>
      <c r="D55" s="350">
        <v>2</v>
      </c>
      <c r="E55" s="352">
        <v>92.26</v>
      </c>
      <c r="F55" s="352">
        <f t="shared" si="2"/>
        <v>184.52</v>
      </c>
    </row>
    <row r="56" spans="1:6">
      <c r="A56" s="909" t="s">
        <v>587</v>
      </c>
      <c r="B56" s="351" t="s">
        <v>576</v>
      </c>
      <c r="C56" s="351" t="s">
        <v>564</v>
      </c>
      <c r="D56" s="350">
        <v>1</v>
      </c>
      <c r="E56" s="352">
        <v>92.26</v>
      </c>
      <c r="F56" s="352">
        <f t="shared" si="2"/>
        <v>92.26</v>
      </c>
    </row>
    <row r="57" spans="1:6">
      <c r="A57" s="909"/>
      <c r="B57" s="351" t="s">
        <v>556</v>
      </c>
      <c r="C57" s="351" t="s">
        <v>564</v>
      </c>
      <c r="D57" s="350">
        <v>1</v>
      </c>
      <c r="E57" s="352">
        <v>92.26</v>
      </c>
      <c r="F57" s="352">
        <f t="shared" si="2"/>
        <v>92.26</v>
      </c>
    </row>
    <row r="58" spans="1:6">
      <c r="A58" s="909"/>
      <c r="B58" s="351" t="s">
        <v>560</v>
      </c>
      <c r="C58" s="351" t="s">
        <v>568</v>
      </c>
      <c r="D58" s="350">
        <v>1</v>
      </c>
      <c r="E58" s="352">
        <v>53.82</v>
      </c>
      <c r="F58" s="352">
        <f t="shared" si="2"/>
        <v>53.82</v>
      </c>
    </row>
    <row r="59" spans="1:6">
      <c r="A59" s="909" t="s">
        <v>588</v>
      </c>
      <c r="B59" s="351" t="s">
        <v>566</v>
      </c>
      <c r="C59" s="361" t="s">
        <v>589</v>
      </c>
      <c r="D59" s="350">
        <v>2</v>
      </c>
      <c r="E59" s="352">
        <v>65</v>
      </c>
      <c r="F59" s="352">
        <f t="shared" si="2"/>
        <v>130</v>
      </c>
    </row>
    <row r="60" spans="1:6">
      <c r="A60" s="909"/>
      <c r="B60" s="351" t="s">
        <v>560</v>
      </c>
      <c r="C60" s="351" t="s">
        <v>568</v>
      </c>
      <c r="D60" s="350">
        <v>1</v>
      </c>
      <c r="E60" s="352">
        <v>53.82</v>
      </c>
      <c r="F60" s="352">
        <f t="shared" si="2"/>
        <v>53.82</v>
      </c>
    </row>
    <row r="61" spans="1:6">
      <c r="A61" s="909" t="s">
        <v>590</v>
      </c>
      <c r="B61" s="351" t="s">
        <v>566</v>
      </c>
      <c r="C61" s="351" t="s">
        <v>565</v>
      </c>
      <c r="D61" s="350">
        <v>6</v>
      </c>
      <c r="E61" s="352">
        <v>62.08</v>
      </c>
      <c r="F61" s="352">
        <f t="shared" si="2"/>
        <v>372.48</v>
      </c>
    </row>
    <row r="62" spans="1:6">
      <c r="A62" s="909"/>
      <c r="B62" s="351" t="s">
        <v>576</v>
      </c>
      <c r="C62" s="351" t="s">
        <v>564</v>
      </c>
      <c r="D62" s="350">
        <v>4</v>
      </c>
      <c r="E62" s="352">
        <v>92.26</v>
      </c>
      <c r="F62" s="352">
        <f t="shared" si="2"/>
        <v>369.04</v>
      </c>
    </row>
    <row r="63" spans="1:6">
      <c r="A63" s="909"/>
      <c r="B63" s="351" t="s">
        <v>554</v>
      </c>
      <c r="C63" s="351" t="s">
        <v>564</v>
      </c>
      <c r="D63" s="350">
        <v>7</v>
      </c>
      <c r="E63" s="352">
        <v>148</v>
      </c>
      <c r="F63" s="352">
        <f t="shared" si="2"/>
        <v>1036</v>
      </c>
    </row>
    <row r="64" spans="1:6" ht="15.5">
      <c r="A64" s="910" t="s">
        <v>591</v>
      </c>
      <c r="B64" s="910"/>
      <c r="C64" s="910"/>
      <c r="D64" s="358">
        <f>SUM(D41:D63)</f>
        <v>99</v>
      </c>
      <c r="E64" s="354"/>
      <c r="F64" s="355">
        <f>SUM(F41:F63)</f>
        <v>8847.25</v>
      </c>
    </row>
    <row r="65" spans="1:6">
      <c r="A65" s="915" t="s">
        <v>592</v>
      </c>
      <c r="B65" s="916"/>
      <c r="C65" s="916"/>
      <c r="D65" s="916"/>
      <c r="E65" s="917"/>
      <c r="F65" s="921">
        <f>F10+F40+F64</f>
        <v>32681.619999999995</v>
      </c>
    </row>
    <row r="66" spans="1:6">
      <c r="A66" s="918"/>
      <c r="B66" s="919"/>
      <c r="C66" s="919"/>
      <c r="D66" s="919"/>
      <c r="E66" s="920"/>
      <c r="F66" s="922"/>
    </row>
    <row r="67" spans="1:6" ht="13">
      <c r="A67" s="912" t="s">
        <v>597</v>
      </c>
      <c r="B67" s="913"/>
      <c r="C67" s="913"/>
      <c r="D67" s="913"/>
      <c r="E67" s="914"/>
      <c r="F67" s="362">
        <f>F65/12</f>
        <v>2723.4683333333328</v>
      </c>
    </row>
    <row r="68" spans="1:6" ht="13">
      <c r="A68" s="923" t="s">
        <v>593</v>
      </c>
      <c r="B68" s="923"/>
      <c r="C68" s="923"/>
      <c r="D68" s="924" t="s">
        <v>594</v>
      </c>
      <c r="E68" s="924"/>
      <c r="F68" s="924"/>
    </row>
    <row r="69" spans="1:6" ht="13">
      <c r="A69" s="923" t="s">
        <v>595</v>
      </c>
      <c r="B69" s="923"/>
      <c r="C69" s="923"/>
      <c r="D69" s="924" t="s">
        <v>594</v>
      </c>
      <c r="E69" s="924"/>
      <c r="F69" s="924"/>
    </row>
    <row r="71" spans="1:6">
      <c r="A71" s="911" t="s">
        <v>596</v>
      </c>
      <c r="B71" s="911"/>
      <c r="C71" s="911"/>
      <c r="D71" s="911"/>
      <c r="E71" s="911"/>
      <c r="F71" s="911"/>
    </row>
    <row r="72" spans="1:6">
      <c r="A72" s="911"/>
      <c r="B72" s="911"/>
      <c r="C72" s="911"/>
      <c r="D72" s="911"/>
      <c r="E72" s="911"/>
      <c r="F72" s="911"/>
    </row>
    <row r="73" spans="1:6">
      <c r="A73" s="911"/>
      <c r="B73" s="911"/>
      <c r="C73" s="911"/>
      <c r="D73" s="911"/>
      <c r="E73" s="911"/>
      <c r="F73" s="911"/>
    </row>
    <row r="74" spans="1:6">
      <c r="A74" s="911"/>
      <c r="B74" s="911"/>
      <c r="C74" s="911"/>
      <c r="D74" s="911"/>
      <c r="E74" s="911"/>
      <c r="F74" s="911"/>
    </row>
    <row r="75" spans="1:6">
      <c r="A75" s="911"/>
      <c r="B75" s="911"/>
      <c r="C75" s="911"/>
      <c r="D75" s="911"/>
      <c r="E75" s="911"/>
      <c r="F75" s="911"/>
    </row>
  </sheetData>
  <mergeCells count="31">
    <mergeCell ref="A71:F75"/>
    <mergeCell ref="A67:E67"/>
    <mergeCell ref="A54:A55"/>
    <mergeCell ref="A56:A58"/>
    <mergeCell ref="A59:A60"/>
    <mergeCell ref="A61:A63"/>
    <mergeCell ref="A64:C64"/>
    <mergeCell ref="A65:E66"/>
    <mergeCell ref="F65:F66"/>
    <mergeCell ref="A68:C68"/>
    <mergeCell ref="D68:F68"/>
    <mergeCell ref="A69:C69"/>
    <mergeCell ref="D69:F69"/>
    <mergeCell ref="A51:A53"/>
    <mergeCell ref="A19:A21"/>
    <mergeCell ref="A23:A26"/>
    <mergeCell ref="A27:A28"/>
    <mergeCell ref="A29:A30"/>
    <mergeCell ref="A31:A32"/>
    <mergeCell ref="A33:A36"/>
    <mergeCell ref="A38:A39"/>
    <mergeCell ref="A40:C40"/>
    <mergeCell ref="A41:A43"/>
    <mergeCell ref="A44:A46"/>
    <mergeCell ref="A48:A50"/>
    <mergeCell ref="A16:A18"/>
    <mergeCell ref="A1:F1"/>
    <mergeCell ref="A3:A5"/>
    <mergeCell ref="A6:A9"/>
    <mergeCell ref="A10:C10"/>
    <mergeCell ref="A11:A15"/>
  </mergeCells>
  <pageMargins left="0.511811024" right="0.511811024" top="0.78740157499999996" bottom="0.78740157499999996" header="0.31496062000000002" footer="0.31496062000000002"/>
  <pageSetup paperSize="9" scale="7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33428-67B0-48CC-A5CB-6AFA6474F732}">
  <dimension ref="A1:Q156"/>
  <sheetViews>
    <sheetView view="pageBreakPreview" zoomScale="80" zoomScaleNormal="90" zoomScaleSheetLayoutView="80" workbookViewId="0">
      <selection activeCell="J25" sqref="J25"/>
    </sheetView>
  </sheetViews>
  <sheetFormatPr defaultColWidth="11.453125" defaultRowHeight="14.65" customHeight="1"/>
  <cols>
    <col min="1" max="1" width="6.7265625" customWidth="1"/>
    <col min="2" max="2" width="16.1796875" customWidth="1"/>
    <col min="3" max="3" width="25.1796875" customWidth="1"/>
    <col min="4" max="4" width="23" customWidth="1"/>
    <col min="5" max="5" width="15.81640625" customWidth="1"/>
    <col min="6" max="6" width="18.81640625" style="415" customWidth="1"/>
    <col min="7" max="7" width="14.453125" customWidth="1"/>
    <col min="8" max="8" width="21" customWidth="1"/>
    <col min="9" max="9" width="31.453125" customWidth="1"/>
    <col min="10" max="10" width="20.1796875" customWidth="1"/>
  </cols>
  <sheetData>
    <row r="1" spans="1:9" ht="12.75" customHeight="1">
      <c r="A1" s="939" t="s">
        <v>325</v>
      </c>
      <c r="B1" s="939"/>
      <c r="C1" s="939"/>
      <c r="D1" s="939"/>
      <c r="E1" s="939"/>
      <c r="F1" s="939"/>
      <c r="G1" s="939"/>
      <c r="H1" s="939"/>
    </row>
    <row r="2" spans="1:9" ht="12.75" customHeight="1">
      <c r="A2" s="940" t="s">
        <v>326</v>
      </c>
      <c r="B2" s="940"/>
      <c r="C2" s="940"/>
      <c r="D2" s="940"/>
      <c r="E2" s="940"/>
      <c r="F2" s="940"/>
      <c r="G2" s="940"/>
      <c r="H2" s="940"/>
      <c r="I2" t="s">
        <v>704</v>
      </c>
    </row>
    <row r="3" spans="1:9" ht="12.75" customHeight="1">
      <c r="A3" s="933" t="s">
        <v>327</v>
      </c>
      <c r="B3" s="933"/>
      <c r="C3" s="934"/>
      <c r="D3" s="934"/>
      <c r="E3" s="934"/>
      <c r="F3" s="934"/>
      <c r="G3" s="934"/>
      <c r="H3" s="934"/>
    </row>
    <row r="4" spans="1:9" ht="12.75" customHeight="1">
      <c r="A4" s="933" t="s">
        <v>328</v>
      </c>
      <c r="B4" s="933"/>
      <c r="C4" s="934"/>
      <c r="D4" s="934"/>
      <c r="E4" s="934"/>
      <c r="F4" s="934"/>
      <c r="G4" s="934"/>
      <c r="H4" s="934"/>
    </row>
    <row r="5" spans="1:9" ht="14.25" customHeight="1">
      <c r="A5" s="933" t="s">
        <v>329</v>
      </c>
      <c r="B5" s="933"/>
      <c r="C5" s="932" t="s">
        <v>330</v>
      </c>
      <c r="D5" s="932"/>
      <c r="E5" s="932"/>
      <c r="F5" s="932"/>
      <c r="G5" s="932"/>
      <c r="H5" s="932"/>
    </row>
    <row r="6" spans="1:9" ht="12.75" customHeight="1">
      <c r="A6" s="933" t="s">
        <v>331</v>
      </c>
      <c r="B6" s="933"/>
      <c r="C6" s="934"/>
      <c r="D6" s="934"/>
      <c r="E6" s="934"/>
      <c r="F6" s="934"/>
      <c r="G6" s="934"/>
      <c r="H6" s="934"/>
    </row>
    <row r="7" spans="1:9" ht="14.65" customHeight="1">
      <c r="A7" s="935"/>
      <c r="B7" s="935"/>
      <c r="C7" s="935"/>
      <c r="D7" s="935"/>
      <c r="E7" s="935"/>
      <c r="F7" s="935"/>
      <c r="G7" s="935"/>
      <c r="H7" s="935"/>
    </row>
    <row r="8" spans="1:9" ht="25.5" customHeight="1">
      <c r="A8" s="152" t="s">
        <v>177</v>
      </c>
      <c r="B8" s="338"/>
      <c r="C8" s="936" t="s">
        <v>332</v>
      </c>
      <c r="D8" s="936"/>
      <c r="E8" s="936"/>
      <c r="F8" s="936"/>
      <c r="G8" s="936"/>
      <c r="H8" s="936"/>
    </row>
    <row r="9" spans="1:9" ht="27" customHeight="1">
      <c r="A9" s="980">
        <v>1</v>
      </c>
      <c r="B9" s="335" t="s">
        <v>15</v>
      </c>
      <c r="C9" s="944" t="s">
        <v>179</v>
      </c>
      <c r="D9" s="944"/>
      <c r="E9" s="944"/>
      <c r="F9" s="944"/>
      <c r="G9" s="944"/>
      <c r="H9" s="944"/>
    </row>
    <row r="10" spans="1:9" ht="27" customHeight="1">
      <c r="A10" s="981"/>
      <c r="B10" s="945" t="s">
        <v>333</v>
      </c>
      <c r="C10" s="945"/>
      <c r="D10" s="945"/>
      <c r="E10" s="945"/>
      <c r="F10" s="946"/>
      <c r="G10" s="946"/>
      <c r="H10" s="946"/>
    </row>
    <row r="11" spans="1:9" ht="31.5" customHeight="1">
      <c r="A11" s="981"/>
      <c r="B11" s="689" t="s">
        <v>121</v>
      </c>
      <c r="C11" s="94" t="s">
        <v>180</v>
      </c>
      <c r="D11" s="520" t="s">
        <v>181</v>
      </c>
      <c r="E11" s="341" t="s">
        <v>182</v>
      </c>
      <c r="F11" s="339" t="s">
        <v>543</v>
      </c>
      <c r="G11" s="840" t="s">
        <v>183</v>
      </c>
      <c r="H11" s="840"/>
    </row>
    <row r="12" spans="1:9" ht="14.65" customHeight="1">
      <c r="A12" s="981"/>
      <c r="B12" s="689"/>
      <c r="C12" s="431" t="s">
        <v>35</v>
      </c>
      <c r="D12" s="1012">
        <v>220</v>
      </c>
      <c r="E12" s="519">
        <v>1</v>
      </c>
      <c r="F12" s="414">
        <f>'Residente SRRF05'!F185</f>
        <v>10211.75</v>
      </c>
      <c r="G12" s="948">
        <f>'Residente SRRF05'!J185</f>
        <v>10211.75</v>
      </c>
      <c r="H12" s="948"/>
    </row>
    <row r="13" spans="1:9" ht="14.65" customHeight="1">
      <c r="A13" s="981"/>
      <c r="B13" s="689"/>
      <c r="C13" s="431" t="s">
        <v>193</v>
      </c>
      <c r="D13" s="1012"/>
      <c r="E13" s="519">
        <v>1</v>
      </c>
      <c r="F13" s="414">
        <f>'Residente SRRF05'!F186</f>
        <v>7277.8299999999981</v>
      </c>
      <c r="G13" s="948">
        <f>'Residente SRRF05'!J186</f>
        <v>7277.8299999999981</v>
      </c>
      <c r="H13" s="948"/>
    </row>
    <row r="14" spans="1:9" ht="14.65" customHeight="1">
      <c r="A14" s="981"/>
      <c r="B14" s="689"/>
      <c r="C14" s="431" t="s">
        <v>184</v>
      </c>
      <c r="D14" s="1012"/>
      <c r="E14" s="519">
        <v>1</v>
      </c>
      <c r="F14" s="414">
        <f>'Residente SRRF05'!F187</f>
        <v>8968.9500000000007</v>
      </c>
      <c r="G14" s="948">
        <f>'Residente SRRF05'!J187</f>
        <v>8968.9500000000007</v>
      </c>
      <c r="H14" s="948"/>
    </row>
    <row r="15" spans="1:9" ht="14.65" customHeight="1">
      <c r="A15" s="981"/>
      <c r="B15" s="689"/>
      <c r="C15" s="432" t="s">
        <v>441</v>
      </c>
      <c r="D15" s="1012"/>
      <c r="E15" s="519">
        <v>3</v>
      </c>
      <c r="F15" s="414">
        <f>'Residente SRRF05'!F188</f>
        <v>5416.72</v>
      </c>
      <c r="G15" s="948">
        <f>'Residente SRRF05'!J188</f>
        <v>16250.16</v>
      </c>
      <c r="H15" s="948"/>
    </row>
    <row r="16" spans="1:9" ht="14.65" customHeight="1">
      <c r="A16" s="981"/>
      <c r="B16" s="947"/>
      <c r="C16" s="432" t="s">
        <v>443</v>
      </c>
      <c r="D16" s="521">
        <v>200</v>
      </c>
      <c r="E16" s="519">
        <v>1</v>
      </c>
      <c r="F16" s="414">
        <f>'Aux Escritorio SRRF05'!F177</f>
        <v>5516.93</v>
      </c>
      <c r="G16" s="948">
        <f>'Aux Escritorio SRRF05'!J177</f>
        <v>5516.93</v>
      </c>
      <c r="H16" s="948"/>
    </row>
    <row r="17" spans="1:9" ht="14.65" customHeight="1">
      <c r="A17" s="981"/>
      <c r="B17" s="689"/>
      <c r="C17" s="432" t="s">
        <v>47</v>
      </c>
      <c r="D17" s="522">
        <v>150</v>
      </c>
      <c r="E17" s="519">
        <v>1</v>
      </c>
      <c r="F17" s="508">
        <f>'Residente SRRF05'!F189</f>
        <v>22202.33</v>
      </c>
      <c r="G17" s="948">
        <f>'Residente SRRF05'!J189</f>
        <v>22202.33</v>
      </c>
      <c r="H17" s="948"/>
      <c r="I17" s="512"/>
    </row>
    <row r="18" spans="1:9" ht="14.65" customHeight="1">
      <c r="A18" s="981"/>
      <c r="B18" s="689"/>
      <c r="C18" s="941" t="s">
        <v>334</v>
      </c>
      <c r="D18" s="942"/>
      <c r="E18" s="342">
        <v>8</v>
      </c>
      <c r="F18" s="300"/>
      <c r="G18" s="949">
        <f>SUM(G12:H17)</f>
        <v>70427.950000000012</v>
      </c>
      <c r="H18" s="950"/>
    </row>
    <row r="19" spans="1:9" ht="19.149999999999999" customHeight="1">
      <c r="A19" s="981"/>
      <c r="B19" s="925" t="s">
        <v>335</v>
      </c>
      <c r="C19" s="925"/>
      <c r="D19" s="925"/>
      <c r="E19" s="925"/>
      <c r="F19" s="943"/>
      <c r="G19" s="943"/>
      <c r="H19" s="943"/>
    </row>
    <row r="20" spans="1:9" ht="14.65" customHeight="1">
      <c r="A20" s="981"/>
      <c r="B20" s="687" t="s">
        <v>336</v>
      </c>
      <c r="C20" s="95" t="s">
        <v>193</v>
      </c>
      <c r="D20" s="688">
        <v>220</v>
      </c>
      <c r="E20" s="91">
        <v>1</v>
      </c>
      <c r="F20" s="502">
        <f>'Residente DRFFSA '!F181</f>
        <v>7241.3199999999988</v>
      </c>
      <c r="G20" s="951">
        <f>'Residente DRFFSA '!J181</f>
        <v>7241.3199999999988</v>
      </c>
      <c r="H20" s="952"/>
    </row>
    <row r="21" spans="1:9" ht="14.65" customHeight="1">
      <c r="A21" s="981"/>
      <c r="B21" s="687"/>
      <c r="C21" s="97" t="s">
        <v>37</v>
      </c>
      <c r="D21" s="688"/>
      <c r="E21" s="91">
        <v>1</v>
      </c>
      <c r="F21" s="502">
        <f>'Residente DRFFSA '!F182</f>
        <v>8933.5400000000009</v>
      </c>
      <c r="G21" s="951">
        <f>'Residente DRFFSA '!J182</f>
        <v>8933.5400000000009</v>
      </c>
      <c r="H21" s="952"/>
    </row>
    <row r="22" spans="1:9" ht="14.65" customHeight="1">
      <c r="A22" s="981"/>
      <c r="B22" s="687"/>
      <c r="C22" s="97" t="s">
        <v>189</v>
      </c>
      <c r="D22" s="688"/>
      <c r="E22" s="91">
        <v>1</v>
      </c>
      <c r="F22" s="502">
        <f>'Residente DRFFSA '!F183</f>
        <v>8933.5400000000009</v>
      </c>
      <c r="G22" s="951">
        <f>'Residente DRFFSA '!J183</f>
        <v>8933.5400000000009</v>
      </c>
      <c r="H22" s="952"/>
    </row>
    <row r="23" spans="1:9" ht="14.65" customHeight="1">
      <c r="A23" s="981"/>
      <c r="B23" s="687"/>
      <c r="C23" s="688" t="s">
        <v>334</v>
      </c>
      <c r="D23" s="688"/>
      <c r="E23" s="91">
        <v>3</v>
      </c>
      <c r="F23" s="343"/>
      <c r="G23" s="996">
        <f>SUM(G20:G22)</f>
        <v>25108.400000000001</v>
      </c>
      <c r="H23" s="997"/>
      <c r="I23" s="512"/>
    </row>
    <row r="24" spans="1:9" ht="14.65" customHeight="1">
      <c r="A24" s="981"/>
      <c r="B24" s="925" t="s">
        <v>337</v>
      </c>
      <c r="C24" s="925"/>
      <c r="D24" s="925"/>
      <c r="E24" s="925"/>
      <c r="F24" s="925"/>
      <c r="G24" s="925"/>
      <c r="H24" s="925"/>
      <c r="I24" s="512"/>
    </row>
    <row r="25" spans="1:9" ht="14.65" customHeight="1">
      <c r="A25" s="981"/>
      <c r="B25" s="687" t="s">
        <v>338</v>
      </c>
      <c r="C25" s="95" t="s">
        <v>193</v>
      </c>
      <c r="D25" s="688">
        <v>220</v>
      </c>
      <c r="E25" s="91">
        <v>1</v>
      </c>
      <c r="F25" s="502">
        <f>'Residente DRFVCA'!F181</f>
        <v>7178.0299999999988</v>
      </c>
      <c r="G25" s="951">
        <f>'Residente DRFVCA'!J181</f>
        <v>7178.0299999999988</v>
      </c>
      <c r="H25" s="952"/>
      <c r="I25" s="512"/>
    </row>
    <row r="26" spans="1:9" ht="14.65" customHeight="1">
      <c r="A26" s="981"/>
      <c r="B26" s="687"/>
      <c r="C26" s="97" t="s">
        <v>37</v>
      </c>
      <c r="D26" s="688"/>
      <c r="E26" s="91">
        <v>1</v>
      </c>
      <c r="F26" s="502">
        <f>'Residente DRFVCA'!F182</f>
        <v>8870.25</v>
      </c>
      <c r="G26" s="951">
        <f>'Residente DRFVCA'!J182</f>
        <v>8870.25</v>
      </c>
      <c r="H26" s="952"/>
      <c r="I26" s="512"/>
    </row>
    <row r="27" spans="1:9" ht="14.65" customHeight="1">
      <c r="A27" s="981"/>
      <c r="B27" s="687"/>
      <c r="C27" s="97" t="s">
        <v>189</v>
      </c>
      <c r="D27" s="688"/>
      <c r="E27" s="91">
        <v>1</v>
      </c>
      <c r="F27" s="502">
        <f>'Residente DRFVCA'!F183</f>
        <v>8870.25</v>
      </c>
      <c r="G27" s="951">
        <f>'Residente DRFVCA'!J183</f>
        <v>8870.25</v>
      </c>
      <c r="H27" s="952"/>
      <c r="I27" s="512"/>
    </row>
    <row r="28" spans="1:9" ht="14.65" customHeight="1">
      <c r="A28" s="981"/>
      <c r="B28" s="687"/>
      <c r="C28" s="688" t="s">
        <v>334</v>
      </c>
      <c r="D28" s="688"/>
      <c r="E28" s="91">
        <v>3</v>
      </c>
      <c r="F28" s="343"/>
      <c r="G28" s="996">
        <f>SUM(G25:G27)</f>
        <v>24918.53</v>
      </c>
      <c r="H28" s="997"/>
      <c r="I28" s="512"/>
    </row>
    <row r="29" spans="1:9" ht="14.65" customHeight="1">
      <c r="A29" s="981"/>
      <c r="B29" s="925" t="s">
        <v>540</v>
      </c>
      <c r="C29" s="925"/>
      <c r="D29" s="925"/>
      <c r="E29" s="925"/>
      <c r="F29" s="925"/>
      <c r="G29" s="925"/>
      <c r="H29" s="925"/>
      <c r="I29" s="512"/>
    </row>
    <row r="30" spans="1:9" ht="14.65" customHeight="1">
      <c r="A30" s="981"/>
      <c r="B30" s="937" t="s">
        <v>702</v>
      </c>
      <c r="C30" s="97" t="s">
        <v>189</v>
      </c>
      <c r="D30" s="334">
        <v>220</v>
      </c>
      <c r="E30" s="91">
        <v>1</v>
      </c>
      <c r="F30" s="502">
        <f>'Residente DRFAJU 2'!F177</f>
        <v>7758.4989999999998</v>
      </c>
      <c r="G30" s="951">
        <f>'Residente DRFAJU 2'!J177</f>
        <v>7758.4989999999998</v>
      </c>
      <c r="H30" s="952"/>
      <c r="I30" s="512"/>
    </row>
    <row r="31" spans="1:9" ht="14.65" customHeight="1">
      <c r="A31" s="981"/>
      <c r="B31" s="938"/>
      <c r="C31" s="688" t="s">
        <v>334</v>
      </c>
      <c r="D31" s="688"/>
      <c r="E31" s="91">
        <v>1</v>
      </c>
      <c r="F31" s="502"/>
      <c r="G31" s="984">
        <f>G30</f>
        <v>7758.4989999999998</v>
      </c>
      <c r="H31" s="985"/>
      <c r="I31" s="512"/>
    </row>
    <row r="32" spans="1:9" ht="14.65" customHeight="1">
      <c r="A32" s="981"/>
      <c r="B32" s="990" t="s">
        <v>339</v>
      </c>
      <c r="C32" s="991"/>
      <c r="D32" s="991"/>
      <c r="E32" s="991"/>
      <c r="F32" s="992"/>
      <c r="G32" s="986">
        <f>G18+G23+G28+G31</f>
        <v>128213.379</v>
      </c>
      <c r="H32" s="987"/>
      <c r="I32" s="512"/>
    </row>
    <row r="33" spans="1:17" ht="14.65" customHeight="1">
      <c r="A33" s="981"/>
      <c r="B33" s="993"/>
      <c r="C33" s="994"/>
      <c r="D33" s="994"/>
      <c r="E33" s="994"/>
      <c r="F33" s="995"/>
      <c r="G33" s="988"/>
      <c r="H33" s="989"/>
    </row>
    <row r="34" spans="1:17" ht="14.65" customHeight="1">
      <c r="A34" s="981"/>
      <c r="B34" s="688"/>
      <c r="C34" s="688"/>
      <c r="D34" s="688"/>
      <c r="E34" s="688"/>
      <c r="F34" s="688"/>
      <c r="G34" s="688"/>
      <c r="H34" s="688"/>
    </row>
    <row r="35" spans="1:17" ht="36.65" customHeight="1">
      <c r="A35" s="981"/>
      <c r="B35" s="419" t="s">
        <v>17</v>
      </c>
      <c r="C35" s="977" t="s">
        <v>693</v>
      </c>
      <c r="D35" s="978"/>
      <c r="E35" s="978"/>
      <c r="F35" s="978"/>
      <c r="G35" s="978"/>
      <c r="H35" s="979"/>
    </row>
    <row r="36" spans="1:17" ht="19" customHeight="1">
      <c r="A36" s="981"/>
      <c r="B36" s="925" t="s">
        <v>669</v>
      </c>
      <c r="C36" s="925"/>
      <c r="D36" s="925"/>
      <c r="E36" s="925"/>
      <c r="F36" s="925"/>
      <c r="G36" s="925"/>
      <c r="H36" s="925"/>
    </row>
    <row r="37" spans="1:17" ht="37" customHeight="1">
      <c r="A37" s="981"/>
      <c r="B37" s="928" t="s">
        <v>340</v>
      </c>
      <c r="C37" s="417" t="s">
        <v>633</v>
      </c>
      <c r="D37" s="417" t="s">
        <v>634</v>
      </c>
      <c r="E37" s="418" t="s">
        <v>635</v>
      </c>
      <c r="F37" s="418" t="s">
        <v>347</v>
      </c>
      <c r="G37" s="453" t="s">
        <v>479</v>
      </c>
      <c r="H37" s="453" t="s">
        <v>670</v>
      </c>
      <c r="J37" s="492"/>
      <c r="K37" s="492"/>
      <c r="L37" s="492"/>
      <c r="M37" s="492"/>
      <c r="N37" s="492"/>
      <c r="O37" s="492"/>
    </row>
    <row r="38" spans="1:17" ht="14.65" customHeight="1">
      <c r="A38" s="981"/>
      <c r="B38" s="929"/>
      <c r="C38" s="503" t="s">
        <v>193</v>
      </c>
      <c r="D38" s="503">
        <v>80</v>
      </c>
      <c r="E38" s="505">
        <f>' Resumo DRFFSA'!E12</f>
        <v>25.171499999999995</v>
      </c>
      <c r="F38" s="506">
        <f>' Resumo DRFFSA'!F12</f>
        <v>0.26152380952380949</v>
      </c>
      <c r="G38" s="504">
        <f>' Resumo DRFFSA'!G12</f>
        <v>31.754446571428563</v>
      </c>
      <c r="H38" s="507">
        <f>G38*D38</f>
        <v>2540.3557257142852</v>
      </c>
      <c r="J38" s="492"/>
      <c r="K38" s="492"/>
      <c r="L38" s="492"/>
      <c r="M38" s="492"/>
      <c r="N38" s="492"/>
      <c r="O38" s="492"/>
      <c r="P38" s="488"/>
      <c r="Q38" s="488"/>
    </row>
    <row r="39" spans="1:17" ht="14.65" customHeight="1">
      <c r="A39" s="981"/>
      <c r="B39" s="929"/>
      <c r="C39" s="503" t="s">
        <v>37</v>
      </c>
      <c r="D39" s="503">
        <v>80</v>
      </c>
      <c r="E39" s="505">
        <f>' Resumo DRFFSA'!E13</f>
        <v>32.65</v>
      </c>
      <c r="F39" s="506">
        <f>' Resumo DRFFSA'!F13</f>
        <v>0.26152380952380949</v>
      </c>
      <c r="G39" s="504">
        <f>' Resumo DRFFSA'!G13</f>
        <v>41.18875238095238</v>
      </c>
      <c r="H39" s="507">
        <f t="shared" ref="H39" si="0">G39*D39</f>
        <v>3295.1001904761906</v>
      </c>
      <c r="J39" s="454"/>
      <c r="K39" s="489"/>
      <c r="L39" s="454"/>
      <c r="M39" s="454"/>
      <c r="N39" s="490"/>
      <c r="O39" s="454"/>
      <c r="P39" s="496"/>
      <c r="Q39" s="488"/>
    </row>
    <row r="40" spans="1:17" ht="14.65" customHeight="1">
      <c r="A40" s="981"/>
      <c r="B40" s="929"/>
      <c r="C40" s="503" t="s">
        <v>636</v>
      </c>
      <c r="D40" s="503">
        <v>80</v>
      </c>
      <c r="E40" s="505">
        <f>' Resumo DRFFSA'!E14</f>
        <v>30.43</v>
      </c>
      <c r="F40" s="506">
        <f>' Resumo DRFFSA'!F14</f>
        <v>0.26152380952380949</v>
      </c>
      <c r="G40" s="504">
        <f>' Resumo DRFFSA'!G14</f>
        <v>38.388169523809523</v>
      </c>
      <c r="H40" s="507">
        <f>G40*D40</f>
        <v>3071.0535619047619</v>
      </c>
      <c r="J40" s="454"/>
      <c r="K40" s="489"/>
      <c r="L40" s="454"/>
      <c r="M40" s="454"/>
      <c r="N40" s="490"/>
      <c r="O40" s="454"/>
      <c r="P40" s="496"/>
      <c r="Q40" s="488"/>
    </row>
    <row r="41" spans="1:17" ht="14.65" customHeight="1">
      <c r="A41" s="981"/>
      <c r="B41" s="930"/>
      <c r="C41" s="926" t="s">
        <v>671</v>
      </c>
      <c r="D41" s="927"/>
      <c r="E41" s="927"/>
      <c r="F41" s="927"/>
      <c r="G41" s="927"/>
      <c r="H41" s="457">
        <f>SUM(H38:H40)</f>
        <v>8906.5094780952386</v>
      </c>
      <c r="J41" s="454"/>
      <c r="K41" s="491"/>
      <c r="L41" s="493"/>
      <c r="M41" s="494"/>
      <c r="N41" s="495"/>
      <c r="O41" s="455"/>
      <c r="P41" s="497"/>
      <c r="Q41" s="488"/>
    </row>
    <row r="42" spans="1:17" ht="14.65" customHeight="1">
      <c r="A42" s="981"/>
      <c r="B42" s="925" t="s">
        <v>672</v>
      </c>
      <c r="C42" s="925"/>
      <c r="D42" s="925"/>
      <c r="E42" s="925"/>
      <c r="F42" s="925"/>
      <c r="G42" s="925"/>
      <c r="H42" s="925"/>
      <c r="J42" s="454"/>
      <c r="K42" s="491"/>
      <c r="L42" s="493"/>
      <c r="M42" s="494"/>
      <c r="N42" s="495"/>
      <c r="O42" s="455"/>
      <c r="P42" s="497"/>
      <c r="Q42" s="488"/>
    </row>
    <row r="43" spans="1:17" ht="14.65" customHeight="1">
      <c r="A43" s="981"/>
      <c r="B43" s="928" t="s">
        <v>342</v>
      </c>
      <c r="C43" s="503" t="s">
        <v>193</v>
      </c>
      <c r="D43" s="503">
        <v>64</v>
      </c>
      <c r="E43" s="505">
        <f>' Resumo DRFVCA '!E12</f>
        <v>24.951499999999996</v>
      </c>
      <c r="F43" s="506">
        <f>' Resumo DRFVCA '!F12</f>
        <v>0.26152380952380949</v>
      </c>
      <c r="G43" s="504">
        <f>' Resumo DRFVCA '!G12</f>
        <v>31.476911333333327</v>
      </c>
      <c r="H43" s="486">
        <f>G43*D43</f>
        <v>2014.5223253333329</v>
      </c>
      <c r="J43" s="454"/>
      <c r="K43" s="491"/>
      <c r="L43" s="493"/>
      <c r="M43" s="494"/>
      <c r="N43" s="495"/>
      <c r="O43" s="455"/>
      <c r="P43" s="497"/>
      <c r="Q43" s="488"/>
    </row>
    <row r="44" spans="1:17" ht="14.65" customHeight="1">
      <c r="A44" s="981"/>
      <c r="B44" s="929"/>
      <c r="C44" s="503" t="s">
        <v>37</v>
      </c>
      <c r="D44" s="503">
        <v>64</v>
      </c>
      <c r="E44" s="505">
        <f>' Resumo DRFVCA '!E13</f>
        <v>32.65</v>
      </c>
      <c r="F44" s="506">
        <f>' Resumo DRFVCA '!F13</f>
        <v>0.26152380952380949</v>
      </c>
      <c r="G44" s="504">
        <f>' Resumo DRFVCA '!G13</f>
        <v>41.18875238095238</v>
      </c>
      <c r="H44" s="486">
        <f t="shared" ref="H44:H45" si="1">G44*D44</f>
        <v>2636.0801523809523</v>
      </c>
      <c r="J44" s="454"/>
      <c r="K44" s="491"/>
      <c r="L44" s="493"/>
      <c r="M44" s="494"/>
      <c r="N44" s="495"/>
      <c r="O44" s="455"/>
      <c r="P44" s="497"/>
      <c r="Q44" s="488"/>
    </row>
    <row r="45" spans="1:17" ht="14.65" customHeight="1">
      <c r="A45" s="981"/>
      <c r="B45" s="929"/>
      <c r="C45" s="503" t="s">
        <v>636</v>
      </c>
      <c r="D45" s="503">
        <v>64</v>
      </c>
      <c r="E45" s="505">
        <f>' Resumo DRFVCA '!E14</f>
        <v>30.43</v>
      </c>
      <c r="F45" s="506">
        <f>' Resumo DRFVCA '!F14</f>
        <v>0.26152380952380949</v>
      </c>
      <c r="G45" s="504">
        <f>' Resumo DRFVCA '!G14</f>
        <v>38.388169523809523</v>
      </c>
      <c r="H45" s="486">
        <f t="shared" si="1"/>
        <v>2456.8428495238095</v>
      </c>
      <c r="J45" s="800"/>
      <c r="K45" s="800"/>
      <c r="L45" s="800"/>
      <c r="M45" s="800"/>
      <c r="N45" s="800"/>
      <c r="O45" s="455"/>
      <c r="P45" s="456"/>
      <c r="Q45" s="488"/>
    </row>
    <row r="46" spans="1:17" ht="14.65" customHeight="1">
      <c r="A46" s="981"/>
      <c r="B46" s="930"/>
      <c r="C46" s="926" t="s">
        <v>671</v>
      </c>
      <c r="D46" s="927"/>
      <c r="E46" s="927"/>
      <c r="F46" s="927"/>
      <c r="G46" s="927"/>
      <c r="H46" s="457">
        <f>SUM(H43:H45)</f>
        <v>7107.4453272380943</v>
      </c>
      <c r="J46" s="454"/>
      <c r="K46" s="454"/>
      <c r="L46" s="454"/>
      <c r="M46" s="454"/>
      <c r="N46" s="454"/>
      <c r="O46" s="455"/>
      <c r="P46" s="456"/>
      <c r="Q46" s="488"/>
    </row>
    <row r="47" spans="1:17" ht="28" customHeight="1">
      <c r="A47" s="981"/>
      <c r="B47" s="998" t="s">
        <v>682</v>
      </c>
      <c r="C47" s="999"/>
      <c r="D47" s="999"/>
      <c r="E47" s="999"/>
      <c r="F47" s="999"/>
      <c r="G47" s="999"/>
      <c r="H47" s="461">
        <f>H41+H46</f>
        <v>16013.954805333333</v>
      </c>
      <c r="I47" s="415"/>
    </row>
    <row r="48" spans="1:17" ht="21" customHeight="1">
      <c r="A48" s="981"/>
      <c r="B48" s="1000"/>
      <c r="C48" s="1001"/>
      <c r="D48" s="1001"/>
      <c r="E48" s="1001"/>
      <c r="F48" s="1001"/>
      <c r="G48" s="1001"/>
      <c r="H48" s="1002"/>
    </row>
    <row r="49" spans="1:8" ht="31.5" customHeight="1">
      <c r="A49" s="981"/>
      <c r="B49" s="333" t="s">
        <v>20</v>
      </c>
      <c r="C49" s="1024" t="s">
        <v>673</v>
      </c>
      <c r="D49" s="1024"/>
      <c r="E49" s="1024"/>
      <c r="F49" s="1024"/>
      <c r="G49" s="1024"/>
      <c r="H49" s="1024"/>
    </row>
    <row r="50" spans="1:8" ht="31.5" customHeight="1">
      <c r="A50" s="981"/>
      <c r="B50" s="925" t="s">
        <v>333</v>
      </c>
      <c r="C50" s="1025"/>
      <c r="D50" s="1025"/>
      <c r="E50" s="1025"/>
      <c r="F50" s="1025"/>
      <c r="G50" s="1025"/>
      <c r="H50" s="1025"/>
    </row>
    <row r="51" spans="1:8" ht="66" customHeight="1">
      <c r="A51" s="981"/>
      <c r="B51" s="1026" t="s">
        <v>674</v>
      </c>
      <c r="C51" s="314" t="s">
        <v>180</v>
      </c>
      <c r="D51" s="314" t="s">
        <v>541</v>
      </c>
      <c r="E51" s="314" t="s">
        <v>528</v>
      </c>
      <c r="F51" s="458" t="s">
        <v>649</v>
      </c>
      <c r="G51" s="458" t="s">
        <v>675</v>
      </c>
      <c r="H51" s="458" t="s">
        <v>651</v>
      </c>
    </row>
    <row r="52" spans="1:8" ht="14.65" customHeight="1">
      <c r="A52" s="981"/>
      <c r="B52" s="1026"/>
      <c r="C52" s="317" t="s">
        <v>172</v>
      </c>
      <c r="D52" s="326">
        <v>15</v>
      </c>
      <c r="E52" s="508">
        <f>'Resumo SRRF05'!F15</f>
        <v>135.07</v>
      </c>
      <c r="F52" s="459">
        <f>'Resumo SRRF05'!G15</f>
        <v>0.26152380952380949</v>
      </c>
      <c r="G52" s="509">
        <f>'Resumo SRRF05'!H15</f>
        <v>170.39402095238094</v>
      </c>
      <c r="H52" s="508">
        <f>G52*D52</f>
        <v>2555.9103142857143</v>
      </c>
    </row>
    <row r="53" spans="1:8" ht="14.65" customHeight="1">
      <c r="A53" s="981"/>
      <c r="B53" s="1026"/>
      <c r="C53" s="317" t="s">
        <v>190</v>
      </c>
      <c r="D53" s="326">
        <v>10</v>
      </c>
      <c r="E53" s="508">
        <f>'Resumo SRRF05'!F16</f>
        <v>135.07</v>
      </c>
      <c r="F53" s="459">
        <f>'Resumo SRRF05'!G16</f>
        <v>0.26152380952380949</v>
      </c>
      <c r="G53" s="509">
        <f>'Resumo SRRF05'!H16</f>
        <v>170.39402095238094</v>
      </c>
      <c r="H53" s="508">
        <f t="shared" ref="H53:H66" si="2">G53*D53</f>
        <v>1703.9402095238095</v>
      </c>
    </row>
    <row r="54" spans="1:8" ht="14.65" customHeight="1">
      <c r="A54" s="981"/>
      <c r="B54" s="1026"/>
      <c r="C54" s="317" t="s">
        <v>171</v>
      </c>
      <c r="D54" s="326">
        <v>5</v>
      </c>
      <c r="E54" s="508">
        <f>'Resumo SRRF05'!F17</f>
        <v>40.79</v>
      </c>
      <c r="F54" s="459">
        <f>'Resumo SRRF05'!G17</f>
        <v>0.26152380952380949</v>
      </c>
      <c r="G54" s="509">
        <f>'Resumo SRRF05'!H17</f>
        <v>51.45755619047619</v>
      </c>
      <c r="H54" s="508">
        <f t="shared" si="2"/>
        <v>257.28778095238096</v>
      </c>
    </row>
    <row r="55" spans="1:8" ht="14.65" customHeight="1">
      <c r="A55" s="981"/>
      <c r="B55" s="1026"/>
      <c r="C55" s="317" t="s">
        <v>169</v>
      </c>
      <c r="D55" s="326">
        <v>30</v>
      </c>
      <c r="E55" s="508">
        <f>'Resumo SRRF05'!F18</f>
        <v>28.9</v>
      </c>
      <c r="F55" s="459">
        <f>'Resumo SRRF05'!G18</f>
        <v>0.26152380952380949</v>
      </c>
      <c r="G55" s="509">
        <f>'Resumo SRRF05'!H18</f>
        <v>36.458038095238095</v>
      </c>
      <c r="H55" s="508">
        <f t="shared" si="2"/>
        <v>1093.7411428571429</v>
      </c>
    </row>
    <row r="56" spans="1:8" ht="14.65" customHeight="1">
      <c r="A56" s="981"/>
      <c r="B56" s="1026"/>
      <c r="C56" s="319" t="s">
        <v>173</v>
      </c>
      <c r="D56" s="326">
        <v>10</v>
      </c>
      <c r="E56" s="508">
        <f>'Resumo SRRF05'!F19</f>
        <v>31.2</v>
      </c>
      <c r="F56" s="459">
        <f>'Resumo SRRF05'!G19</f>
        <v>0.26152380952380949</v>
      </c>
      <c r="G56" s="509">
        <f>'Resumo SRRF05'!H19</f>
        <v>39.359542857142856</v>
      </c>
      <c r="H56" s="508">
        <f t="shared" si="2"/>
        <v>393.59542857142856</v>
      </c>
    </row>
    <row r="57" spans="1:8" ht="14.65" customHeight="1">
      <c r="A57" s="981"/>
      <c r="B57" s="1026"/>
      <c r="C57" s="319" t="s">
        <v>174</v>
      </c>
      <c r="D57" s="326">
        <v>30</v>
      </c>
      <c r="E57" s="508">
        <f>'Resumo SRRF05'!F20</f>
        <v>32.25</v>
      </c>
      <c r="F57" s="459">
        <f>'Resumo SRRF05'!G20</f>
        <v>0.26152380952380949</v>
      </c>
      <c r="G57" s="509">
        <f>'Resumo SRRF05'!H20</f>
        <v>40.684142857142859</v>
      </c>
      <c r="H57" s="508">
        <f t="shared" si="2"/>
        <v>1220.5242857142857</v>
      </c>
    </row>
    <row r="58" spans="1:8" ht="14.65" customHeight="1">
      <c r="A58" s="981"/>
      <c r="B58" s="1026"/>
      <c r="C58" s="317" t="s">
        <v>176</v>
      </c>
      <c r="D58" s="326">
        <v>30</v>
      </c>
      <c r="E58" s="508">
        <f>'Resumo SRRF05'!F21</f>
        <v>33.909999999999997</v>
      </c>
      <c r="F58" s="459">
        <f>'Resumo SRRF05'!G21</f>
        <v>0.26152380952380949</v>
      </c>
      <c r="G58" s="509">
        <f>'Resumo SRRF05'!H21</f>
        <v>42.778272380952373</v>
      </c>
      <c r="H58" s="508">
        <f t="shared" si="2"/>
        <v>1283.3481714285713</v>
      </c>
    </row>
    <row r="59" spans="1:8" ht="14.65" customHeight="1">
      <c r="A59" s="981"/>
      <c r="B59" s="1026"/>
      <c r="C59" s="317" t="s">
        <v>175</v>
      </c>
      <c r="D59" s="326">
        <v>10</v>
      </c>
      <c r="E59" s="508">
        <f>'Resumo SRRF05'!F22</f>
        <v>25.65</v>
      </c>
      <c r="F59" s="459">
        <f>'Resumo SRRF05'!G22</f>
        <v>0.26152380952380949</v>
      </c>
      <c r="G59" s="509">
        <f>'Resumo SRRF05'!H22</f>
        <v>32.358085714285714</v>
      </c>
      <c r="H59" s="508">
        <f t="shared" si="2"/>
        <v>323.58085714285716</v>
      </c>
    </row>
    <row r="60" spans="1:8" ht="14.65" customHeight="1">
      <c r="A60" s="981"/>
      <c r="B60" s="1026"/>
      <c r="C60" s="317" t="s">
        <v>504</v>
      </c>
      <c r="D60" s="326">
        <v>40</v>
      </c>
      <c r="E60" s="508">
        <f>'Resumo SRRF05'!F23</f>
        <v>32.03</v>
      </c>
      <c r="F60" s="459">
        <f>'Resumo SRRF05'!G23</f>
        <v>0.26152380952380949</v>
      </c>
      <c r="G60" s="509">
        <f>'Resumo SRRF05'!H23</f>
        <v>40.40660761904762</v>
      </c>
      <c r="H60" s="508">
        <f t="shared" si="2"/>
        <v>1616.2643047619049</v>
      </c>
    </row>
    <row r="61" spans="1:8" ht="14.65" customHeight="1">
      <c r="A61" s="981"/>
      <c r="B61" s="1026"/>
      <c r="C61" s="327" t="s">
        <v>512</v>
      </c>
      <c r="D61" s="326">
        <v>5</v>
      </c>
      <c r="E61" s="508">
        <f>'Resumo SRRF05'!F24</f>
        <v>24.34</v>
      </c>
      <c r="F61" s="459">
        <f>'Resumo SRRF05'!G24</f>
        <v>0.26152380952380949</v>
      </c>
      <c r="G61" s="509">
        <f>'Resumo SRRF05'!H24</f>
        <v>30.705489523809522</v>
      </c>
      <c r="H61" s="508">
        <f t="shared" si="2"/>
        <v>153.52744761904762</v>
      </c>
    </row>
    <row r="62" spans="1:8" ht="14.65" customHeight="1">
      <c r="A62" s="981"/>
      <c r="B62" s="1026"/>
      <c r="C62" s="327" t="s">
        <v>508</v>
      </c>
      <c r="D62" s="326">
        <v>5</v>
      </c>
      <c r="E62" s="508">
        <f>'Resumo SRRF05'!F25</f>
        <v>30.77</v>
      </c>
      <c r="F62" s="459">
        <f>'Resumo SRRF05'!G25</f>
        <v>0.26152380952380949</v>
      </c>
      <c r="G62" s="509">
        <f>'Resumo SRRF05'!H25</f>
        <v>38.817087619047619</v>
      </c>
      <c r="H62" s="508">
        <f t="shared" si="2"/>
        <v>194.08543809523809</v>
      </c>
    </row>
    <row r="63" spans="1:8" ht="14.65" customHeight="1">
      <c r="A63" s="981"/>
      <c r="B63" s="1026"/>
      <c r="C63" s="327" t="s">
        <v>519</v>
      </c>
      <c r="D63" s="326">
        <v>5</v>
      </c>
      <c r="E63" s="508">
        <f>'Resumo SRRF05'!F26</f>
        <v>32.03</v>
      </c>
      <c r="F63" s="459">
        <f>'Resumo SRRF05'!G26</f>
        <v>0.26152380952380949</v>
      </c>
      <c r="G63" s="509">
        <f>'Resumo SRRF05'!H26</f>
        <v>40.40660761904762</v>
      </c>
      <c r="H63" s="508">
        <f t="shared" si="2"/>
        <v>202.03303809523811</v>
      </c>
    </row>
    <row r="64" spans="1:8" ht="14.65" customHeight="1">
      <c r="A64" s="981"/>
      <c r="B64" s="1026"/>
      <c r="C64" s="327" t="s">
        <v>521</v>
      </c>
      <c r="D64" s="326">
        <v>20</v>
      </c>
      <c r="E64" s="508">
        <f>'Resumo SRRF05'!F27</f>
        <v>45.83</v>
      </c>
      <c r="F64" s="459">
        <f>'Resumo SRRF05'!G27</f>
        <v>0.26152380952380949</v>
      </c>
      <c r="G64" s="509">
        <f>'Resumo SRRF05'!H27</f>
        <v>57.815636190476184</v>
      </c>
      <c r="H64" s="508">
        <f t="shared" si="2"/>
        <v>1156.3127238095237</v>
      </c>
    </row>
    <row r="65" spans="1:9" ht="14.65" customHeight="1">
      <c r="A65" s="981"/>
      <c r="B65" s="1026"/>
      <c r="C65" s="327" t="s">
        <v>534</v>
      </c>
      <c r="D65" s="326">
        <v>5</v>
      </c>
      <c r="E65" s="508">
        <f>'Resumo SRRF05'!F28</f>
        <v>32.65</v>
      </c>
      <c r="F65" s="459">
        <f>'Resumo SRRF05'!G28</f>
        <v>0.26152380952380949</v>
      </c>
      <c r="G65" s="509">
        <f>'Resumo SRRF05'!H28</f>
        <v>41.18875238095238</v>
      </c>
      <c r="H65" s="508">
        <f t="shared" si="2"/>
        <v>205.94376190476191</v>
      </c>
    </row>
    <row r="66" spans="1:9" ht="15" customHeight="1">
      <c r="A66" s="981"/>
      <c r="B66" s="1026"/>
      <c r="C66" s="327" t="s">
        <v>36</v>
      </c>
      <c r="D66" s="326">
        <v>10</v>
      </c>
      <c r="E66" s="508">
        <f>'Resumo SRRF05'!F29</f>
        <v>31.52</v>
      </c>
      <c r="F66" s="459">
        <f>'Resumo SRRF05'!G29</f>
        <v>0.26152380952380949</v>
      </c>
      <c r="G66" s="509">
        <f>'Resumo SRRF05'!H29</f>
        <v>39.763230476190472</v>
      </c>
      <c r="H66" s="508">
        <f t="shared" si="2"/>
        <v>397.63230476190472</v>
      </c>
    </row>
    <row r="67" spans="1:9" ht="14.65" customHeight="1">
      <c r="A67" s="981"/>
      <c r="B67" s="1026"/>
      <c r="C67" s="954" t="s">
        <v>542</v>
      </c>
      <c r="D67" s="955"/>
      <c r="E67" s="955"/>
      <c r="F67" s="955"/>
      <c r="G67" s="956"/>
      <c r="H67" s="340">
        <f>SUM(H52:H66)</f>
        <v>12757.72720952381</v>
      </c>
      <c r="I67" s="512"/>
    </row>
    <row r="68" spans="1:9" ht="21.65" customHeight="1">
      <c r="A68" s="981"/>
      <c r="B68" s="925" t="s">
        <v>341</v>
      </c>
      <c r="C68" s="943"/>
      <c r="D68" s="943"/>
      <c r="E68" s="943"/>
      <c r="F68" s="943"/>
      <c r="G68" s="943"/>
      <c r="H68" s="943"/>
    </row>
    <row r="69" spans="1:9" ht="14.65" customHeight="1">
      <c r="A69" s="981"/>
      <c r="B69" s="687" t="s">
        <v>676</v>
      </c>
      <c r="C69" s="95" t="s">
        <v>47</v>
      </c>
      <c r="D69" s="518">
        <v>8</v>
      </c>
      <c r="E69" s="508">
        <f>' Resumo DRFFSA'!F19</f>
        <v>135.07</v>
      </c>
      <c r="F69" s="459">
        <f>' Resumo DRFFSA'!G19</f>
        <v>0.26152380952380949</v>
      </c>
      <c r="G69" s="509">
        <f>' Resumo DRFFSA'!H19</f>
        <v>170.39402095238094</v>
      </c>
      <c r="H69" s="508">
        <f>G69*D69</f>
        <v>1363.1521676190475</v>
      </c>
    </row>
    <row r="70" spans="1:9" ht="14.65" customHeight="1">
      <c r="A70" s="981"/>
      <c r="B70" s="687"/>
      <c r="C70" s="95" t="s">
        <v>172</v>
      </c>
      <c r="D70" s="518">
        <v>8</v>
      </c>
      <c r="E70" s="508">
        <f>' Resumo DRFFSA'!F20</f>
        <v>135.07</v>
      </c>
      <c r="F70" s="459">
        <f>' Resumo DRFFSA'!G20</f>
        <v>0.26152380952380949</v>
      </c>
      <c r="G70" s="509">
        <f>' Resumo DRFFSA'!H20</f>
        <v>170.39402095238094</v>
      </c>
      <c r="H70" s="508">
        <f t="shared" ref="H70:H83" si="3">G70*D70</f>
        <v>1363.1521676190475</v>
      </c>
    </row>
    <row r="71" spans="1:9" ht="14.65" customHeight="1">
      <c r="A71" s="981"/>
      <c r="B71" s="931"/>
      <c r="C71" s="95" t="s">
        <v>190</v>
      </c>
      <c r="D71" s="518">
        <v>8</v>
      </c>
      <c r="E71" s="508">
        <f>' Resumo DRFFSA'!F21</f>
        <v>135.07</v>
      </c>
      <c r="F71" s="459">
        <f>' Resumo DRFFSA'!G21</f>
        <v>0.26152380952380949</v>
      </c>
      <c r="G71" s="509">
        <f>' Resumo DRFFSA'!H21</f>
        <v>170.39402095238094</v>
      </c>
      <c r="H71" s="508">
        <f t="shared" si="3"/>
        <v>1363.1521676190475</v>
      </c>
    </row>
    <row r="72" spans="1:9" ht="14.65" customHeight="1">
      <c r="A72" s="981"/>
      <c r="B72" s="931"/>
      <c r="C72" s="95" t="s">
        <v>169</v>
      </c>
      <c r="D72" s="518">
        <v>10</v>
      </c>
      <c r="E72" s="508">
        <f>' Resumo DRFFSA'!F22</f>
        <v>28.9</v>
      </c>
      <c r="F72" s="459">
        <f>' Resumo DRFFSA'!G22</f>
        <v>0.26152380952380949</v>
      </c>
      <c r="G72" s="509">
        <f>' Resumo DRFFSA'!H22</f>
        <v>36.458038095238095</v>
      </c>
      <c r="H72" s="508">
        <f t="shared" si="3"/>
        <v>364.58038095238095</v>
      </c>
    </row>
    <row r="73" spans="1:9" ht="14.65" customHeight="1">
      <c r="A73" s="981"/>
      <c r="B73" s="931"/>
      <c r="C73" s="93" t="s">
        <v>173</v>
      </c>
      <c r="D73" s="518">
        <v>10</v>
      </c>
      <c r="E73" s="508">
        <f>' Resumo DRFFSA'!F23</f>
        <v>31.2</v>
      </c>
      <c r="F73" s="459">
        <f>' Resumo DRFFSA'!G23</f>
        <v>0.26152380952380949</v>
      </c>
      <c r="G73" s="509">
        <f>' Resumo DRFFSA'!H23</f>
        <v>39.359542857142856</v>
      </c>
      <c r="H73" s="508">
        <f t="shared" si="3"/>
        <v>393.59542857142856</v>
      </c>
    </row>
    <row r="74" spans="1:9" ht="14.65" customHeight="1">
      <c r="A74" s="981"/>
      <c r="B74" s="931"/>
      <c r="C74" s="97" t="s">
        <v>174</v>
      </c>
      <c r="D74" s="518">
        <v>20</v>
      </c>
      <c r="E74" s="508">
        <f>' Resumo DRFFSA'!F24</f>
        <v>32.25</v>
      </c>
      <c r="F74" s="459">
        <f>' Resumo DRFFSA'!G24</f>
        <v>0.26152380952380949</v>
      </c>
      <c r="G74" s="509">
        <f>' Resumo DRFFSA'!H24</f>
        <v>40.684142857142859</v>
      </c>
      <c r="H74" s="508">
        <f t="shared" si="3"/>
        <v>813.68285714285719</v>
      </c>
    </row>
    <row r="75" spans="1:9" ht="14.65" customHeight="1">
      <c r="A75" s="981"/>
      <c r="B75" s="931"/>
      <c r="C75" s="95" t="s">
        <v>176</v>
      </c>
      <c r="D75" s="518">
        <v>20</v>
      </c>
      <c r="E75" s="508">
        <f>' Resumo DRFFSA'!F25</f>
        <v>33.909999999999997</v>
      </c>
      <c r="F75" s="459">
        <f>' Resumo DRFFSA'!G25</f>
        <v>0.26152380952380949</v>
      </c>
      <c r="G75" s="509">
        <f>' Resumo DRFFSA'!H25</f>
        <v>42.778272380952373</v>
      </c>
      <c r="H75" s="508">
        <f t="shared" si="3"/>
        <v>855.56544761904752</v>
      </c>
    </row>
    <row r="76" spans="1:9" ht="14.65" customHeight="1">
      <c r="A76" s="981"/>
      <c r="B76" s="931"/>
      <c r="C76" s="95" t="s">
        <v>175</v>
      </c>
      <c r="D76" s="518">
        <v>10</v>
      </c>
      <c r="E76" s="508">
        <f>' Resumo DRFFSA'!F26</f>
        <v>25.65</v>
      </c>
      <c r="F76" s="459">
        <f>' Resumo DRFFSA'!G26</f>
        <v>0.26152380952380949</v>
      </c>
      <c r="G76" s="509">
        <f>' Resumo DRFFSA'!H26</f>
        <v>32.358085714285714</v>
      </c>
      <c r="H76" s="508">
        <f t="shared" si="3"/>
        <v>323.58085714285716</v>
      </c>
    </row>
    <row r="77" spans="1:9" ht="14.65" customHeight="1">
      <c r="A77" s="981"/>
      <c r="B77" s="931"/>
      <c r="C77" s="317" t="s">
        <v>504</v>
      </c>
      <c r="D77" s="324">
        <v>10</v>
      </c>
      <c r="E77" s="508">
        <f>' Resumo DRFFSA'!F27</f>
        <v>32.03</v>
      </c>
      <c r="F77" s="459">
        <f>' Resumo DRFFSA'!G27</f>
        <v>0.26152380952380949</v>
      </c>
      <c r="G77" s="509">
        <f>' Resumo DRFFSA'!H27</f>
        <v>40.40660761904762</v>
      </c>
      <c r="H77" s="508">
        <f t="shared" si="3"/>
        <v>404.06607619047622</v>
      </c>
    </row>
    <row r="78" spans="1:9" ht="20.25" customHeight="1">
      <c r="A78" s="981"/>
      <c r="B78" s="687"/>
      <c r="C78" s="327" t="s">
        <v>512</v>
      </c>
      <c r="D78" s="324">
        <v>5</v>
      </c>
      <c r="E78" s="508">
        <f>' Resumo DRFFSA'!F28</f>
        <v>24.34</v>
      </c>
      <c r="F78" s="459">
        <f>' Resumo DRFFSA'!G28</f>
        <v>0.26152380952380949</v>
      </c>
      <c r="G78" s="509">
        <f>' Resumo DRFFSA'!H28</f>
        <v>30.705489523809522</v>
      </c>
      <c r="H78" s="508">
        <f t="shared" si="3"/>
        <v>153.52744761904762</v>
      </c>
    </row>
    <row r="79" spans="1:9" ht="14.65" customHeight="1">
      <c r="A79" s="981"/>
      <c r="B79" s="687"/>
      <c r="C79" s="327" t="s">
        <v>508</v>
      </c>
      <c r="D79" s="324">
        <v>5</v>
      </c>
      <c r="E79" s="508">
        <f>' Resumo DRFFSA'!F29</f>
        <v>30.77</v>
      </c>
      <c r="F79" s="459">
        <f>' Resumo DRFFSA'!G29</f>
        <v>0.26152380952380949</v>
      </c>
      <c r="G79" s="509">
        <f>' Resumo DRFFSA'!H29</f>
        <v>38.817087619047619</v>
      </c>
      <c r="H79" s="508">
        <f t="shared" si="3"/>
        <v>194.08543809523809</v>
      </c>
    </row>
    <row r="80" spans="1:9" ht="14.65" customHeight="1">
      <c r="A80" s="981"/>
      <c r="B80" s="687"/>
      <c r="C80" s="327" t="s">
        <v>519</v>
      </c>
      <c r="D80" s="324">
        <v>5</v>
      </c>
      <c r="E80" s="508">
        <f>' Resumo DRFFSA'!F30</f>
        <v>32.03</v>
      </c>
      <c r="F80" s="459">
        <f>' Resumo DRFFSA'!G30</f>
        <v>0.26152380952380949</v>
      </c>
      <c r="G80" s="509">
        <f>' Resumo DRFFSA'!H30</f>
        <v>40.40660761904762</v>
      </c>
      <c r="H80" s="508">
        <f t="shared" si="3"/>
        <v>202.03303809523811</v>
      </c>
    </row>
    <row r="81" spans="1:9" ht="14.65" customHeight="1">
      <c r="A81" s="981"/>
      <c r="B81" s="687"/>
      <c r="C81" s="327" t="s">
        <v>521</v>
      </c>
      <c r="D81" s="324">
        <v>10</v>
      </c>
      <c r="E81" s="508">
        <f>' Resumo DRFFSA'!F31</f>
        <v>45.83</v>
      </c>
      <c r="F81" s="459">
        <f>' Resumo DRFFSA'!G31</f>
        <v>0.26152380952380949</v>
      </c>
      <c r="G81" s="509">
        <f>' Resumo DRFFSA'!H31</f>
        <v>57.815636190476184</v>
      </c>
      <c r="H81" s="508">
        <f t="shared" si="3"/>
        <v>578.15636190476187</v>
      </c>
    </row>
    <row r="82" spans="1:9" ht="14.65" customHeight="1">
      <c r="A82" s="981"/>
      <c r="B82" s="687"/>
      <c r="C82" s="327" t="s">
        <v>534</v>
      </c>
      <c r="D82" s="324">
        <v>5</v>
      </c>
      <c r="E82" s="508">
        <f>' Resumo DRFFSA'!F32</f>
        <v>32.65</v>
      </c>
      <c r="F82" s="459">
        <f>' Resumo DRFFSA'!G32</f>
        <v>0.26152380952380949</v>
      </c>
      <c r="G82" s="509">
        <f>' Resumo DRFFSA'!H32</f>
        <v>41.18875238095238</v>
      </c>
      <c r="H82" s="508">
        <f t="shared" si="3"/>
        <v>205.94376190476191</v>
      </c>
    </row>
    <row r="83" spans="1:9" ht="14.65" customHeight="1">
      <c r="A83" s="981"/>
      <c r="B83" s="931"/>
      <c r="C83" s="327" t="s">
        <v>36</v>
      </c>
      <c r="D83" s="517">
        <v>10</v>
      </c>
      <c r="E83" s="508">
        <f>' Resumo DRFFSA'!F33</f>
        <v>31.52</v>
      </c>
      <c r="F83" s="459">
        <f>' Resumo DRFFSA'!G33</f>
        <v>0.26152380952380949</v>
      </c>
      <c r="G83" s="509">
        <f>' Resumo DRFFSA'!H33</f>
        <v>39.763230476190472</v>
      </c>
      <c r="H83" s="508">
        <f t="shared" si="3"/>
        <v>397.63230476190472</v>
      </c>
    </row>
    <row r="84" spans="1:9" ht="14.65" customHeight="1">
      <c r="A84" s="981"/>
      <c r="B84" s="687"/>
      <c r="C84" s="957" t="s">
        <v>542</v>
      </c>
      <c r="D84" s="958"/>
      <c r="E84" s="958"/>
      <c r="F84" s="958"/>
      <c r="G84" s="959"/>
      <c r="H84" s="130">
        <f>SUM(H69:H83)</f>
        <v>8975.9059028571428</v>
      </c>
      <c r="I84" s="512"/>
    </row>
    <row r="85" spans="1:9" ht="20.9" customHeight="1">
      <c r="A85" s="981"/>
      <c r="B85" s="925" t="s">
        <v>343</v>
      </c>
      <c r="C85" s="925"/>
      <c r="D85" s="925"/>
      <c r="E85" s="925"/>
      <c r="F85" s="925"/>
      <c r="G85" s="925"/>
      <c r="H85" s="925"/>
    </row>
    <row r="86" spans="1:9" ht="14.65" customHeight="1">
      <c r="A86" s="981"/>
      <c r="B86" s="687" t="s">
        <v>677</v>
      </c>
      <c r="C86" s="95" t="s">
        <v>47</v>
      </c>
      <c r="D86" s="96">
        <v>8</v>
      </c>
      <c r="E86" s="508">
        <f>' Resumo DRFVCA '!F19</f>
        <v>135.07</v>
      </c>
      <c r="F86" s="459">
        <f>' Resumo DRFVCA '!G19</f>
        <v>0.26152380952380949</v>
      </c>
      <c r="G86" s="509">
        <f>' Resumo DRFVCA '!H19</f>
        <v>170.39402095238094</v>
      </c>
      <c r="H86" s="508">
        <f>G86*D86</f>
        <v>1363.1521676190475</v>
      </c>
    </row>
    <row r="87" spans="1:9" ht="14.65" customHeight="1">
      <c r="A87" s="981"/>
      <c r="B87" s="931"/>
      <c r="C87" s="95" t="s">
        <v>172</v>
      </c>
      <c r="D87" s="96">
        <v>8</v>
      </c>
      <c r="E87" s="508">
        <f>' Resumo DRFVCA '!F20</f>
        <v>135.07</v>
      </c>
      <c r="F87" s="459">
        <f>' Resumo DRFVCA '!G20</f>
        <v>0.26152380952380949</v>
      </c>
      <c r="G87" s="509">
        <f>' Resumo DRFVCA '!H20</f>
        <v>170.39402095238094</v>
      </c>
      <c r="H87" s="508">
        <f t="shared" ref="H87:H100" si="4">G87*D87</f>
        <v>1363.1521676190475</v>
      </c>
    </row>
    <row r="88" spans="1:9" ht="14.65" customHeight="1">
      <c r="A88" s="981"/>
      <c r="B88" s="931"/>
      <c r="C88" s="95" t="s">
        <v>190</v>
      </c>
      <c r="D88" s="96">
        <v>8</v>
      </c>
      <c r="E88" s="508">
        <f>' Resumo DRFVCA '!F21</f>
        <v>135.07</v>
      </c>
      <c r="F88" s="459">
        <f>' Resumo DRFVCA '!G21</f>
        <v>0.26152380952380949</v>
      </c>
      <c r="G88" s="509">
        <f>' Resumo DRFVCA '!H21</f>
        <v>170.39402095238094</v>
      </c>
      <c r="H88" s="508">
        <f t="shared" si="4"/>
        <v>1363.1521676190475</v>
      </c>
    </row>
    <row r="89" spans="1:9" ht="14.65" customHeight="1">
      <c r="A89" s="981"/>
      <c r="B89" s="931"/>
      <c r="C89" s="95" t="s">
        <v>169</v>
      </c>
      <c r="D89" s="96">
        <v>10</v>
      </c>
      <c r="E89" s="508">
        <f>' Resumo DRFVCA '!F22</f>
        <v>28.9</v>
      </c>
      <c r="F89" s="459">
        <f>' Resumo DRFVCA '!G22</f>
        <v>0.26152380952380949</v>
      </c>
      <c r="G89" s="509">
        <f>' Resumo DRFVCA '!H22</f>
        <v>36.458038095238095</v>
      </c>
      <c r="H89" s="508">
        <f t="shared" si="4"/>
        <v>364.58038095238095</v>
      </c>
    </row>
    <row r="90" spans="1:9" ht="14.65" customHeight="1">
      <c r="A90" s="981"/>
      <c r="B90" s="931"/>
      <c r="C90" s="93" t="s">
        <v>173</v>
      </c>
      <c r="D90" s="96">
        <v>10</v>
      </c>
      <c r="E90" s="508">
        <f>' Resumo DRFVCA '!F23</f>
        <v>31.2</v>
      </c>
      <c r="F90" s="459">
        <f>' Resumo DRFVCA '!G23</f>
        <v>0.26152380952380949</v>
      </c>
      <c r="G90" s="509">
        <f>' Resumo DRFVCA '!H23</f>
        <v>39.359542857142856</v>
      </c>
      <c r="H90" s="508">
        <f t="shared" si="4"/>
        <v>393.59542857142856</v>
      </c>
    </row>
    <row r="91" spans="1:9" ht="14.65" customHeight="1">
      <c r="A91" s="981"/>
      <c r="B91" s="931"/>
      <c r="C91" s="97" t="s">
        <v>174</v>
      </c>
      <c r="D91" s="129">
        <v>20</v>
      </c>
      <c r="E91" s="508">
        <f>' Resumo DRFVCA '!F24</f>
        <v>32.25</v>
      </c>
      <c r="F91" s="459">
        <f>' Resumo DRFVCA '!G24</f>
        <v>0.26152380952380949</v>
      </c>
      <c r="G91" s="509">
        <f>' Resumo DRFVCA '!H24</f>
        <v>40.684142857142859</v>
      </c>
      <c r="H91" s="508">
        <f t="shared" si="4"/>
        <v>813.68285714285719</v>
      </c>
    </row>
    <row r="92" spans="1:9" ht="14.65" customHeight="1">
      <c r="A92" s="981"/>
      <c r="B92" s="931"/>
      <c r="C92" s="95" t="s">
        <v>176</v>
      </c>
      <c r="D92" s="96">
        <v>20</v>
      </c>
      <c r="E92" s="508">
        <f>' Resumo DRFVCA '!F25</f>
        <v>33.909999999999997</v>
      </c>
      <c r="F92" s="459">
        <f>' Resumo DRFVCA '!G25</f>
        <v>0.26152380952380949</v>
      </c>
      <c r="G92" s="509">
        <f>' Resumo DRFVCA '!H25</f>
        <v>42.778272380952373</v>
      </c>
      <c r="H92" s="508">
        <f t="shared" si="4"/>
        <v>855.56544761904752</v>
      </c>
    </row>
    <row r="93" spans="1:9" ht="14.65" customHeight="1">
      <c r="A93" s="981"/>
      <c r="B93" s="931"/>
      <c r="C93" s="95" t="s">
        <v>175</v>
      </c>
      <c r="D93" s="98">
        <v>10</v>
      </c>
      <c r="E93" s="508">
        <f>' Resumo DRFVCA '!F26</f>
        <v>25.65</v>
      </c>
      <c r="F93" s="459">
        <f>' Resumo DRFVCA '!G26</f>
        <v>0.26152380952380949</v>
      </c>
      <c r="G93" s="509">
        <f>' Resumo DRFVCA '!H26</f>
        <v>32.358085714285714</v>
      </c>
      <c r="H93" s="508">
        <f t="shared" si="4"/>
        <v>323.58085714285716</v>
      </c>
    </row>
    <row r="94" spans="1:9" ht="14.65" customHeight="1">
      <c r="A94" s="981"/>
      <c r="B94" s="687"/>
      <c r="C94" s="317" t="s">
        <v>504</v>
      </c>
      <c r="D94" s="326">
        <v>10</v>
      </c>
      <c r="E94" s="508">
        <f>' Resumo DRFVCA '!F27</f>
        <v>32.03</v>
      </c>
      <c r="F94" s="459">
        <f>' Resumo DRFVCA '!G27</f>
        <v>0.26152380952380949</v>
      </c>
      <c r="G94" s="509">
        <f>' Resumo DRFVCA '!H27</f>
        <v>40.40660761904762</v>
      </c>
      <c r="H94" s="508">
        <f t="shared" si="4"/>
        <v>404.06607619047622</v>
      </c>
    </row>
    <row r="95" spans="1:9" ht="14.65" customHeight="1">
      <c r="A95" s="981"/>
      <c r="B95" s="687"/>
      <c r="C95" s="327" t="s">
        <v>512</v>
      </c>
      <c r="D95" s="326">
        <v>5</v>
      </c>
      <c r="E95" s="508">
        <f>' Resumo DRFVCA '!F28</f>
        <v>24.34</v>
      </c>
      <c r="F95" s="459">
        <f>' Resumo DRFVCA '!G28</f>
        <v>0.26152380952380949</v>
      </c>
      <c r="G95" s="509">
        <f>' Resumo DRFVCA '!H28</f>
        <v>30.705489523809522</v>
      </c>
      <c r="H95" s="508">
        <f t="shared" si="4"/>
        <v>153.52744761904762</v>
      </c>
    </row>
    <row r="96" spans="1:9" ht="14.65" customHeight="1">
      <c r="A96" s="981"/>
      <c r="B96" s="687"/>
      <c r="C96" s="327" t="s">
        <v>508</v>
      </c>
      <c r="D96" s="326">
        <v>5</v>
      </c>
      <c r="E96" s="508">
        <f>' Resumo DRFVCA '!F29</f>
        <v>30.77</v>
      </c>
      <c r="F96" s="459">
        <f>' Resumo DRFVCA '!G29</f>
        <v>0.26152380952380949</v>
      </c>
      <c r="G96" s="509">
        <f>' Resumo DRFVCA '!H29</f>
        <v>38.817087619047619</v>
      </c>
      <c r="H96" s="508">
        <f t="shared" si="4"/>
        <v>194.08543809523809</v>
      </c>
    </row>
    <row r="97" spans="1:10" ht="14.65" customHeight="1">
      <c r="A97" s="981"/>
      <c r="B97" s="687"/>
      <c r="C97" s="327" t="s">
        <v>519</v>
      </c>
      <c r="D97" s="326">
        <v>5</v>
      </c>
      <c r="E97" s="508">
        <f>' Resumo DRFVCA '!F30</f>
        <v>32.03</v>
      </c>
      <c r="F97" s="459">
        <f>' Resumo DRFVCA '!G30</f>
        <v>0.26152380952380949</v>
      </c>
      <c r="G97" s="509">
        <f>' Resumo DRFVCA '!H30</f>
        <v>40.40660761904762</v>
      </c>
      <c r="H97" s="508">
        <f t="shared" si="4"/>
        <v>202.03303809523811</v>
      </c>
    </row>
    <row r="98" spans="1:10" ht="14.65" customHeight="1">
      <c r="A98" s="981"/>
      <c r="B98" s="687"/>
      <c r="C98" s="327" t="s">
        <v>521</v>
      </c>
      <c r="D98" s="326">
        <v>10</v>
      </c>
      <c r="E98" s="508">
        <f>' Resumo DRFVCA '!F31</f>
        <v>45.83</v>
      </c>
      <c r="F98" s="459">
        <f>' Resumo DRFVCA '!G31</f>
        <v>0.26152380952380949</v>
      </c>
      <c r="G98" s="509">
        <f>' Resumo DRFVCA '!H31</f>
        <v>57.815636190476184</v>
      </c>
      <c r="H98" s="508">
        <f t="shared" si="4"/>
        <v>578.15636190476187</v>
      </c>
    </row>
    <row r="99" spans="1:10" ht="14.65" customHeight="1">
      <c r="A99" s="981"/>
      <c r="B99" s="687"/>
      <c r="C99" s="327" t="s">
        <v>534</v>
      </c>
      <c r="D99" s="326">
        <v>5</v>
      </c>
      <c r="E99" s="508">
        <f>' Resumo DRFVCA '!F32</f>
        <v>32.65</v>
      </c>
      <c r="F99" s="459">
        <f>' Resumo DRFVCA '!G32</f>
        <v>0.26152380952380949</v>
      </c>
      <c r="G99" s="509">
        <f>' Resumo DRFVCA '!H32</f>
        <v>41.18875238095238</v>
      </c>
      <c r="H99" s="508">
        <f t="shared" si="4"/>
        <v>205.94376190476191</v>
      </c>
    </row>
    <row r="100" spans="1:10" ht="14.65" customHeight="1">
      <c r="A100" s="981"/>
      <c r="B100" s="687"/>
      <c r="C100" s="327" t="s">
        <v>36</v>
      </c>
      <c r="D100" s="326">
        <v>10</v>
      </c>
      <c r="E100" s="508">
        <f>' Resumo DRFVCA '!F33</f>
        <v>31.52</v>
      </c>
      <c r="F100" s="459">
        <f>' Resumo DRFVCA '!G33</f>
        <v>0.26152380952380949</v>
      </c>
      <c r="G100" s="509">
        <f>' Resumo DRFVCA '!H33</f>
        <v>39.763230476190472</v>
      </c>
      <c r="H100" s="508">
        <f t="shared" si="4"/>
        <v>397.63230476190472</v>
      </c>
    </row>
    <row r="101" spans="1:10" ht="14.65" customHeight="1">
      <c r="A101" s="981"/>
      <c r="B101" s="687"/>
      <c r="C101" s="957" t="s">
        <v>542</v>
      </c>
      <c r="D101" s="958"/>
      <c r="E101" s="958"/>
      <c r="F101" s="958"/>
      <c r="G101" s="959"/>
      <c r="H101" s="130">
        <f>SUM(H86:H100)</f>
        <v>8975.9059028571428</v>
      </c>
      <c r="I101" s="512"/>
    </row>
    <row r="102" spans="1:10" ht="24" customHeight="1">
      <c r="A102" s="981"/>
      <c r="B102" s="925" t="s">
        <v>540</v>
      </c>
      <c r="C102" s="925"/>
      <c r="D102" s="925"/>
      <c r="E102" s="925"/>
      <c r="F102" s="925"/>
      <c r="G102" s="925"/>
      <c r="H102" s="925"/>
    </row>
    <row r="103" spans="1:10" ht="14.5" hidden="1" customHeight="1">
      <c r="A103" s="981"/>
      <c r="B103" s="499"/>
    </row>
    <row r="104" spans="1:10" ht="14.65" customHeight="1">
      <c r="A104" s="982"/>
      <c r="B104" s="816" t="s">
        <v>703</v>
      </c>
      <c r="C104" s="500" t="s">
        <v>193</v>
      </c>
      <c r="D104" s="96">
        <v>10</v>
      </c>
      <c r="E104" s="508">
        <f>'Resumo DRFAJU'!F10</f>
        <v>24.968363636363637</v>
      </c>
      <c r="F104" s="459">
        <f>'Resumo DRFAJU'!G10</f>
        <v>0.26152380952380949</v>
      </c>
      <c r="G104" s="509">
        <f>'Resumo DRFAJU'!H10</f>
        <v>31.498185212121214</v>
      </c>
      <c r="H104" s="508">
        <f>G104*D104</f>
        <v>314.98185212121211</v>
      </c>
    </row>
    <row r="105" spans="1:10" ht="14.65" customHeight="1">
      <c r="A105" s="982"/>
      <c r="B105" s="816"/>
      <c r="C105" s="500" t="s">
        <v>37</v>
      </c>
      <c r="D105" s="96">
        <v>10</v>
      </c>
      <c r="E105" s="508">
        <f>'Resumo DRFAJU'!F11</f>
        <v>32.65</v>
      </c>
      <c r="F105" s="459">
        <f>'Resumo DRFAJU'!G11</f>
        <v>0.26152380952380949</v>
      </c>
      <c r="G105" s="509">
        <f>'Resumo DRFAJU'!H11</f>
        <v>41.18875238095238</v>
      </c>
      <c r="H105" s="508">
        <f t="shared" ref="H105" si="5">G105*D105</f>
        <v>411.88752380952383</v>
      </c>
    </row>
    <row r="106" spans="1:10" ht="14.65" customHeight="1">
      <c r="A106" s="982"/>
      <c r="B106" s="816"/>
      <c r="C106" s="1003" t="s">
        <v>542</v>
      </c>
      <c r="D106" s="1003"/>
      <c r="E106" s="1003"/>
      <c r="F106" s="1003"/>
      <c r="G106" s="1004"/>
      <c r="H106" s="130">
        <f>SUM(H104:H105)</f>
        <v>726.86937593073594</v>
      </c>
      <c r="I106" s="512"/>
      <c r="J106" s="501"/>
    </row>
    <row r="107" spans="1:10" ht="14.65" customHeight="1">
      <c r="A107" s="981"/>
      <c r="B107" s="1018" t="s">
        <v>344</v>
      </c>
      <c r="C107" s="1019"/>
      <c r="D107" s="1019"/>
      <c r="E107" s="1019"/>
      <c r="F107" s="1019"/>
      <c r="G107" s="1020"/>
      <c r="H107" s="1014">
        <f>H67+H84+H101+H106</f>
        <v>31436.408391168829</v>
      </c>
    </row>
    <row r="108" spans="1:10" ht="14.65" customHeight="1">
      <c r="A108" s="981"/>
      <c r="B108" s="1021"/>
      <c r="C108" s="1022"/>
      <c r="D108" s="1022"/>
      <c r="E108" s="1022"/>
      <c r="F108" s="1022"/>
      <c r="G108" s="1023"/>
      <c r="H108" s="1014"/>
    </row>
    <row r="109" spans="1:10" ht="21" customHeight="1">
      <c r="A109" s="981"/>
      <c r="B109" s="688"/>
      <c r="C109" s="688"/>
      <c r="D109" s="688"/>
      <c r="E109" s="688"/>
      <c r="F109" s="688"/>
      <c r="G109" s="688"/>
      <c r="H109" s="688"/>
    </row>
    <row r="110" spans="1:10" ht="27.75" customHeight="1">
      <c r="A110" s="981"/>
      <c r="B110" s="1015" t="s">
        <v>22</v>
      </c>
      <c r="C110" s="1013" t="s">
        <v>678</v>
      </c>
      <c r="D110" s="1013"/>
      <c r="E110" s="1013"/>
      <c r="F110" s="1013"/>
      <c r="G110" s="1013"/>
      <c r="H110" s="1013"/>
    </row>
    <row r="111" spans="1:10" ht="42.75" customHeight="1">
      <c r="A111" s="981"/>
      <c r="B111" s="1015"/>
      <c r="C111" s="1016" t="s">
        <v>345</v>
      </c>
      <c r="D111" s="1016"/>
      <c r="E111" s="970" t="s">
        <v>346</v>
      </c>
      <c r="F111" s="970"/>
      <c r="G111" s="131" t="s">
        <v>347</v>
      </c>
      <c r="H111" s="132" t="s">
        <v>348</v>
      </c>
    </row>
    <row r="112" spans="1:10" ht="28.5" customHeight="1">
      <c r="A112" s="981"/>
      <c r="B112" s="1015"/>
      <c r="C112" s="1011">
        <f>G32*0.2</f>
        <v>25642.675800000001</v>
      </c>
      <c r="D112" s="1011"/>
      <c r="E112" s="1017">
        <v>0</v>
      </c>
      <c r="F112" s="1017"/>
      <c r="G112" s="133">
        <f>'BDI materiais - BDI serviços'!C19</f>
        <v>0.15233723923196663</v>
      </c>
      <c r="H112" s="134">
        <f>(C112*(1-E112))*(1+G112)</f>
        <v>29549.010237892362</v>
      </c>
    </row>
    <row r="113" spans="1:9" ht="14.65" customHeight="1">
      <c r="A113" s="981"/>
      <c r="B113" s="688"/>
      <c r="C113" s="688"/>
      <c r="D113" s="688"/>
      <c r="E113" s="688"/>
      <c r="F113" s="688"/>
      <c r="G113" s="688"/>
      <c r="H113" s="688"/>
    </row>
    <row r="114" spans="1:9" ht="36.75" customHeight="1">
      <c r="A114" s="981"/>
      <c r="B114" s="687" t="s">
        <v>38</v>
      </c>
      <c r="C114" s="1013" t="s">
        <v>679</v>
      </c>
      <c r="D114" s="1013"/>
      <c r="E114" s="1013"/>
      <c r="F114" s="1013"/>
      <c r="G114" s="1013"/>
      <c r="H114" s="1013"/>
    </row>
    <row r="115" spans="1:9" ht="50.25" customHeight="1">
      <c r="A115" s="981"/>
      <c r="B115" s="687"/>
      <c r="C115" s="970" t="s">
        <v>349</v>
      </c>
      <c r="D115" s="970"/>
      <c r="E115" s="970" t="s">
        <v>346</v>
      </c>
      <c r="F115" s="970"/>
      <c r="G115" s="131" t="s">
        <v>347</v>
      </c>
      <c r="H115" s="132" t="s">
        <v>350</v>
      </c>
    </row>
    <row r="116" spans="1:9" ht="31.5" customHeight="1">
      <c r="A116" s="981"/>
      <c r="B116" s="135"/>
      <c r="C116" s="951">
        <f>G32*0.1</f>
        <v>12821.3379</v>
      </c>
      <c r="D116" s="952"/>
      <c r="E116" s="971">
        <v>0</v>
      </c>
      <c r="F116" s="972"/>
      <c r="G116" s="133">
        <f>'BDI materiais - BDI serviços'!C49</f>
        <v>0.26152380952380949</v>
      </c>
      <c r="H116" s="134">
        <f>(C116*(1-E116))*(1+G116)</f>
        <v>16174.423030800001</v>
      </c>
    </row>
    <row r="117" spans="1:9" ht="14.65" customHeight="1">
      <c r="A117" s="981"/>
      <c r="B117" s="973"/>
      <c r="C117" s="974"/>
      <c r="D117" s="974"/>
      <c r="E117" s="974"/>
      <c r="F117" s="974"/>
      <c r="G117" s="974"/>
      <c r="H117" s="975"/>
    </row>
    <row r="118" spans="1:9" ht="50.25" customHeight="1">
      <c r="A118" s="981"/>
      <c r="B118" s="687" t="s">
        <v>78</v>
      </c>
      <c r="C118" s="983" t="s">
        <v>680</v>
      </c>
      <c r="D118" s="983"/>
      <c r="E118" s="983"/>
      <c r="F118" s="983"/>
      <c r="G118" s="983"/>
      <c r="H118" s="983"/>
    </row>
    <row r="119" spans="1:9" ht="56.25" customHeight="1">
      <c r="A119" s="981"/>
      <c r="B119" s="687"/>
      <c r="C119" s="970" t="s">
        <v>349</v>
      </c>
      <c r="D119" s="970"/>
      <c r="E119" s="1005" t="s">
        <v>347</v>
      </c>
      <c r="F119" s="1006"/>
      <c r="G119" s="1007"/>
      <c r="H119" s="132" t="s">
        <v>350</v>
      </c>
    </row>
    <row r="120" spans="1:9" ht="29.25" customHeight="1">
      <c r="A120" s="981"/>
      <c r="B120" s="135"/>
      <c r="C120" s="1011">
        <f>'Combate a incêndio'!F67</f>
        <v>2723.4683333333328</v>
      </c>
      <c r="D120" s="1011"/>
      <c r="E120" s="1008">
        <f>'BDI materiais - BDI serviços'!C49</f>
        <v>0.26152380952380949</v>
      </c>
      <c r="F120" s="1009"/>
      <c r="G120" s="1010"/>
      <c r="H120" s="134">
        <f>(C120*(1+E120))</f>
        <v>3435.7201469841261</v>
      </c>
    </row>
    <row r="121" spans="1:9" ht="14.65" customHeight="1">
      <c r="A121" s="981"/>
      <c r="B121" s="344"/>
      <c r="C121" s="345"/>
      <c r="D121" s="345"/>
      <c r="E121" s="345"/>
      <c r="F121" s="411"/>
      <c r="G121" s="345"/>
      <c r="H121" s="346"/>
    </row>
    <row r="122" spans="1:9" ht="16.5" customHeight="1">
      <c r="A122" s="963" t="s">
        <v>351</v>
      </c>
      <c r="B122" s="963"/>
      <c r="C122" s="963"/>
      <c r="D122" s="963"/>
      <c r="E122" s="963"/>
      <c r="F122" s="963"/>
      <c r="G122" s="963"/>
      <c r="H122" s="964"/>
    </row>
    <row r="123" spans="1:9" ht="27" customHeight="1">
      <c r="A123" s="961" t="s">
        <v>389</v>
      </c>
      <c r="B123" s="961"/>
      <c r="C123" s="961"/>
      <c r="D123" s="961"/>
      <c r="E123" s="961"/>
      <c r="F123" s="961"/>
      <c r="G123" s="961"/>
      <c r="H123" s="177">
        <f>G32</f>
        <v>128213.379</v>
      </c>
      <c r="I123" s="177"/>
    </row>
    <row r="124" spans="1:9" ht="27" customHeight="1">
      <c r="A124" s="961" t="s">
        <v>681</v>
      </c>
      <c r="B124" s="961"/>
      <c r="C124" s="961"/>
      <c r="D124" s="961"/>
      <c r="E124" s="961"/>
      <c r="F124" s="961"/>
      <c r="G124" s="961"/>
      <c r="H124" s="460">
        <f>H47</f>
        <v>16013.954805333333</v>
      </c>
    </row>
    <row r="125" spans="1:9" ht="27" customHeight="1">
      <c r="A125" s="967" t="s">
        <v>683</v>
      </c>
      <c r="B125" s="968"/>
      <c r="C125" s="968"/>
      <c r="D125" s="968"/>
      <c r="E125" s="968"/>
      <c r="F125" s="968"/>
      <c r="G125" s="969"/>
      <c r="H125" s="347">
        <f>H107</f>
        <v>31436.408391168829</v>
      </c>
    </row>
    <row r="126" spans="1:9" ht="27" customHeight="1">
      <c r="A126" s="967" t="s">
        <v>684</v>
      </c>
      <c r="B126" s="968"/>
      <c r="C126" s="968"/>
      <c r="D126" s="968"/>
      <c r="E126" s="968"/>
      <c r="F126" s="968"/>
      <c r="G126" s="969"/>
      <c r="H126" s="347">
        <f>H112</f>
        <v>29549.010237892362</v>
      </c>
    </row>
    <row r="127" spans="1:9" ht="27" customHeight="1">
      <c r="A127" s="967" t="s">
        <v>685</v>
      </c>
      <c r="B127" s="968"/>
      <c r="C127" s="968"/>
      <c r="D127" s="968"/>
      <c r="E127" s="968"/>
      <c r="F127" s="968"/>
      <c r="G127" s="969"/>
      <c r="H127" s="347">
        <f>H116</f>
        <v>16174.423030800001</v>
      </c>
    </row>
    <row r="128" spans="1:9" ht="27" customHeight="1">
      <c r="A128" s="967" t="s">
        <v>686</v>
      </c>
      <c r="B128" s="968"/>
      <c r="C128" s="968"/>
      <c r="D128" s="968"/>
      <c r="E128" s="968"/>
      <c r="F128" s="968"/>
      <c r="G128" s="969"/>
      <c r="H128" s="347">
        <f>H120</f>
        <v>3435.7201469841261</v>
      </c>
    </row>
    <row r="129" spans="1:10" ht="14.65" customHeight="1">
      <c r="A129" s="965"/>
      <c r="B129" s="965"/>
      <c r="C129" s="965"/>
      <c r="D129" s="965"/>
      <c r="E129" s="965"/>
      <c r="F129" s="965"/>
      <c r="G129" s="965"/>
      <c r="H129" s="966"/>
    </row>
    <row r="130" spans="1:10" ht="25.5" customHeight="1">
      <c r="A130" s="961" t="s">
        <v>352</v>
      </c>
      <c r="B130" s="961"/>
      <c r="C130" s="961"/>
      <c r="D130" s="961"/>
      <c r="E130" s="961"/>
      <c r="F130" s="961"/>
      <c r="G130" s="961"/>
      <c r="H130" s="153">
        <f>H123+H124+H125+H126+H127+H128</f>
        <v>224822.89561217866</v>
      </c>
      <c r="I130" s="180">
        <f>H130*3</f>
        <v>674468.68683653604</v>
      </c>
      <c r="J130" t="s">
        <v>705</v>
      </c>
    </row>
    <row r="131" spans="1:10" ht="23.25" customHeight="1">
      <c r="A131" s="960"/>
      <c r="B131" s="960"/>
      <c r="C131" s="960"/>
      <c r="D131" s="960"/>
      <c r="E131" s="960"/>
      <c r="F131" s="960"/>
      <c r="G131" s="960"/>
      <c r="H131" s="960"/>
    </row>
    <row r="132" spans="1:10" ht="23.25" customHeight="1">
      <c r="A132" s="961" t="s">
        <v>353</v>
      </c>
      <c r="B132" s="961"/>
      <c r="C132" s="961"/>
      <c r="D132" s="961"/>
      <c r="E132" s="961"/>
      <c r="F132" s="961"/>
      <c r="G132" s="961"/>
      <c r="H132" s="961"/>
      <c r="I132" s="178"/>
    </row>
    <row r="133" spans="1:10" ht="21.75" customHeight="1">
      <c r="A133" s="961" t="s">
        <v>354</v>
      </c>
      <c r="B133" s="961"/>
      <c r="C133" s="961"/>
      <c r="D133" s="961"/>
      <c r="E133" s="961"/>
      <c r="F133" s="961"/>
      <c r="G133" s="961"/>
      <c r="H133" s="153">
        <f>H130</f>
        <v>224822.89561217866</v>
      </c>
      <c r="I133" s="179">
        <f>H133*12</f>
        <v>2697874.7473461442</v>
      </c>
    </row>
    <row r="134" spans="1:10" ht="33" customHeight="1">
      <c r="A134" s="976" t="s">
        <v>544</v>
      </c>
      <c r="B134" s="976"/>
      <c r="C134" s="976"/>
      <c r="D134" s="976"/>
      <c r="E134" s="976"/>
      <c r="F134" s="976"/>
      <c r="G134" s="976"/>
      <c r="H134" s="154">
        <f>H133*24</f>
        <v>5395749.4946922883</v>
      </c>
      <c r="I134" s="179">
        <f>I133+(I133*5/100)</f>
        <v>2832768.4847134515</v>
      </c>
    </row>
    <row r="135" spans="1:10" ht="14.65" customHeight="1">
      <c r="A135" s="336"/>
      <c r="B135" s="336"/>
      <c r="C135" s="336"/>
      <c r="D135" s="336"/>
      <c r="E135" s="336"/>
      <c r="F135" s="416"/>
      <c r="I135" s="180"/>
    </row>
    <row r="136" spans="1:10" ht="15.75" customHeight="1">
      <c r="A136" s="962" t="s">
        <v>355</v>
      </c>
      <c r="B136" s="962"/>
      <c r="C136" s="962"/>
      <c r="D136" s="962"/>
      <c r="E136" s="962"/>
      <c r="F136" s="962"/>
      <c r="G136" s="962"/>
      <c r="H136" s="962"/>
      <c r="I136" s="179">
        <f>I134/12</f>
        <v>236064.04039278763</v>
      </c>
    </row>
    <row r="137" spans="1:10" ht="14.65" customHeight="1">
      <c r="I137" s="179">
        <f>I136+(I136*5/100)</f>
        <v>247867.242412427</v>
      </c>
    </row>
    <row r="138" spans="1:10" ht="15.75" customHeight="1">
      <c r="A138" s="962" t="s">
        <v>356</v>
      </c>
      <c r="B138" s="962"/>
      <c r="C138" s="962"/>
      <c r="D138" s="962"/>
      <c r="E138" s="962"/>
      <c r="F138" s="962"/>
      <c r="G138" s="962"/>
      <c r="H138" s="962"/>
      <c r="I138" s="179">
        <f>I137*9</f>
        <v>2230805.1817118432</v>
      </c>
    </row>
    <row r="139" spans="1:10" ht="15.75" customHeight="1">
      <c r="A139" s="136" t="s">
        <v>357</v>
      </c>
      <c r="F139" s="560"/>
      <c r="G139" s="560"/>
      <c r="H139" s="560"/>
    </row>
    <row r="140" spans="1:10" ht="15.75" customHeight="1">
      <c r="A140" s="136" t="s">
        <v>358</v>
      </c>
    </row>
    <row r="141" spans="1:10" ht="15.75" customHeight="1">
      <c r="A141" s="136"/>
    </row>
    <row r="142" spans="1:10" ht="15.75" customHeight="1">
      <c r="A142" s="136"/>
    </row>
    <row r="143" spans="1:10" ht="15.75" customHeight="1">
      <c r="A143" s="136" t="s">
        <v>359</v>
      </c>
    </row>
    <row r="144" spans="1:10" ht="15.75" customHeight="1">
      <c r="A144" s="136" t="s">
        <v>360</v>
      </c>
    </row>
    <row r="145" spans="1:6" ht="15.75" customHeight="1">
      <c r="A145" s="136"/>
    </row>
    <row r="146" spans="1:6" ht="15.75" customHeight="1">
      <c r="A146" s="136"/>
    </row>
    <row r="147" spans="1:6" ht="15.75" customHeight="1">
      <c r="A147" s="136" t="s">
        <v>361</v>
      </c>
    </row>
    <row r="148" spans="1:6" ht="15.75" customHeight="1">
      <c r="A148" s="136" t="s">
        <v>362</v>
      </c>
    </row>
    <row r="149" spans="1:6" ht="15.75" customHeight="1">
      <c r="A149" s="136" t="s">
        <v>363</v>
      </c>
    </row>
    <row r="150" spans="1:6" ht="15.75" customHeight="1">
      <c r="A150" s="136" t="s">
        <v>364</v>
      </c>
    </row>
    <row r="151" spans="1:6" ht="15.75" customHeight="1">
      <c r="A151" s="136" t="s">
        <v>365</v>
      </c>
    </row>
    <row r="153" spans="1:6" ht="15.75" customHeight="1">
      <c r="A153" s="953" t="s">
        <v>545</v>
      </c>
      <c r="B153" s="953"/>
      <c r="C153" s="953"/>
      <c r="D153" s="953"/>
      <c r="E153" s="953"/>
      <c r="F153" s="953"/>
    </row>
    <row r="155" spans="1:6" ht="14.65" customHeight="1">
      <c r="A155" s="873" t="s">
        <v>366</v>
      </c>
      <c r="B155" s="873"/>
      <c r="C155" s="873"/>
      <c r="D155" s="873"/>
      <c r="E155" s="873"/>
      <c r="F155" s="873"/>
    </row>
    <row r="156" spans="1:6" ht="14.65" customHeight="1">
      <c r="A156" s="873" t="s">
        <v>367</v>
      </c>
      <c r="B156" s="873"/>
      <c r="C156" s="873"/>
      <c r="D156" s="873"/>
      <c r="E156" s="873"/>
      <c r="F156" s="873"/>
    </row>
  </sheetData>
  <sheetProtection selectLockedCells="1" selectUnlockedCells="1"/>
  <mergeCells count="115">
    <mergeCell ref="A125:G125"/>
    <mergeCell ref="A128:G128"/>
    <mergeCell ref="B113:H113"/>
    <mergeCell ref="A124:G124"/>
    <mergeCell ref="D12:D15"/>
    <mergeCell ref="B114:B115"/>
    <mergeCell ref="C114:H114"/>
    <mergeCell ref="C115:D115"/>
    <mergeCell ref="H107:H108"/>
    <mergeCell ref="B109:H109"/>
    <mergeCell ref="B110:B112"/>
    <mergeCell ref="C110:H110"/>
    <mergeCell ref="C111:D111"/>
    <mergeCell ref="E111:F111"/>
    <mergeCell ref="C112:D112"/>
    <mergeCell ref="E112:F112"/>
    <mergeCell ref="B107:G108"/>
    <mergeCell ref="B34:H34"/>
    <mergeCell ref="C49:H49"/>
    <mergeCell ref="B50:H50"/>
    <mergeCell ref="B51:B67"/>
    <mergeCell ref="C35:H35"/>
    <mergeCell ref="A9:A121"/>
    <mergeCell ref="B118:B119"/>
    <mergeCell ref="C118:H118"/>
    <mergeCell ref="C119:D119"/>
    <mergeCell ref="G30:H30"/>
    <mergeCell ref="G31:H31"/>
    <mergeCell ref="G32:H33"/>
    <mergeCell ref="B32:F33"/>
    <mergeCell ref="G28:H28"/>
    <mergeCell ref="G25:H25"/>
    <mergeCell ref="G26:H26"/>
    <mergeCell ref="G27:H27"/>
    <mergeCell ref="G21:H21"/>
    <mergeCell ref="G22:H22"/>
    <mergeCell ref="G23:H23"/>
    <mergeCell ref="B47:G47"/>
    <mergeCell ref="B48:H48"/>
    <mergeCell ref="C106:G106"/>
    <mergeCell ref="B104:B106"/>
    <mergeCell ref="E119:G119"/>
    <mergeCell ref="E120:G120"/>
    <mergeCell ref="C120:D120"/>
    <mergeCell ref="A153:F153"/>
    <mergeCell ref="A155:F155"/>
    <mergeCell ref="A156:F156"/>
    <mergeCell ref="C67:G67"/>
    <mergeCell ref="C84:G84"/>
    <mergeCell ref="C101:G101"/>
    <mergeCell ref="A131:H131"/>
    <mergeCell ref="A132:H132"/>
    <mergeCell ref="A133:G133"/>
    <mergeCell ref="A136:H136"/>
    <mergeCell ref="A138:H138"/>
    <mergeCell ref="A122:H122"/>
    <mergeCell ref="A123:G123"/>
    <mergeCell ref="A129:H129"/>
    <mergeCell ref="A130:G130"/>
    <mergeCell ref="A127:G127"/>
    <mergeCell ref="A126:G126"/>
    <mergeCell ref="E115:F115"/>
    <mergeCell ref="C116:D116"/>
    <mergeCell ref="E116:F116"/>
    <mergeCell ref="B117:H117"/>
    <mergeCell ref="A134:G134"/>
    <mergeCell ref="B102:H102"/>
    <mergeCell ref="F139:H139"/>
    <mergeCell ref="A1:H1"/>
    <mergeCell ref="A2:H2"/>
    <mergeCell ref="A3:B3"/>
    <mergeCell ref="C3:H3"/>
    <mergeCell ref="A4:B4"/>
    <mergeCell ref="C4:H4"/>
    <mergeCell ref="C18:D18"/>
    <mergeCell ref="B19:H19"/>
    <mergeCell ref="B20:B23"/>
    <mergeCell ref="D20:D22"/>
    <mergeCell ref="C23:D23"/>
    <mergeCell ref="C9:H9"/>
    <mergeCell ref="B10:H10"/>
    <mergeCell ref="B11:B18"/>
    <mergeCell ref="G11:H11"/>
    <mergeCell ref="G12:H12"/>
    <mergeCell ref="G13:H13"/>
    <mergeCell ref="G14:H14"/>
    <mergeCell ref="G15:H15"/>
    <mergeCell ref="G16:H16"/>
    <mergeCell ref="G17:H17"/>
    <mergeCell ref="G18:H18"/>
    <mergeCell ref="G20:H20"/>
    <mergeCell ref="A5:B5"/>
    <mergeCell ref="C5:H5"/>
    <mergeCell ref="A6:B6"/>
    <mergeCell ref="C6:H6"/>
    <mergeCell ref="A7:H7"/>
    <mergeCell ref="C8:H8"/>
    <mergeCell ref="B30:B31"/>
    <mergeCell ref="C31:D31"/>
    <mergeCell ref="B24:H24"/>
    <mergeCell ref="B25:B28"/>
    <mergeCell ref="D25:D27"/>
    <mergeCell ref="C28:D28"/>
    <mergeCell ref="B29:H29"/>
    <mergeCell ref="J45:N45"/>
    <mergeCell ref="B36:H36"/>
    <mergeCell ref="C41:G41"/>
    <mergeCell ref="B42:H42"/>
    <mergeCell ref="C46:G46"/>
    <mergeCell ref="B37:B41"/>
    <mergeCell ref="B43:B46"/>
    <mergeCell ref="B85:H85"/>
    <mergeCell ref="B86:B101"/>
    <mergeCell ref="B68:H68"/>
    <mergeCell ref="B69:B84"/>
  </mergeCells>
  <pageMargins left="0.78740157480314965" right="0.78740157480314965" top="1.0629921259842521" bottom="1.0629921259842521" header="0.78740157480314965" footer="0.78740157480314965"/>
  <pageSetup paperSize="9" scale="58" firstPageNumber="0" orientation="portrait" horizontalDpi="300" verticalDpi="300" r:id="rId1"/>
  <headerFooter alignWithMargins="0">
    <oddHeader>&amp;C&amp;"Times New Roman,Normal"&amp;12&amp;A</oddHeader>
    <oddFooter>&amp;C&amp;"Times New Roman,Normal"&amp;12Página &amp;P</oddFooter>
  </headerFooter>
  <rowBreaks count="2" manualBreakCount="2">
    <brk id="67" max="16383" man="1"/>
    <brk id="121"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9</vt:i4>
      </vt:variant>
    </vt:vector>
  </HeadingPairs>
  <TitlesOfParts>
    <vt:vector size="29" baseType="lpstr">
      <vt:lpstr>Instruções de preenchimento</vt:lpstr>
      <vt:lpstr>Residente SRRF05</vt:lpstr>
      <vt:lpstr>Aux Escritorio SRRF05</vt:lpstr>
      <vt:lpstr>Apoio SRRF05</vt:lpstr>
      <vt:lpstr>Resumo SRRF05</vt:lpstr>
      <vt:lpstr>Residente DRFFSA </vt:lpstr>
      <vt:lpstr>Atendimento Und Feira</vt:lpstr>
      <vt:lpstr>Apoio DRFFSA</vt:lpstr>
      <vt:lpstr> Resumo DRFFSA</vt:lpstr>
      <vt:lpstr>Residente DRFVCA</vt:lpstr>
      <vt:lpstr>Atendimento as ARF DRFVCA</vt:lpstr>
      <vt:lpstr>Apoio DRFVCA</vt:lpstr>
      <vt:lpstr> Resumo DRFVCA </vt:lpstr>
      <vt:lpstr>Residente DRFAJU 2</vt:lpstr>
      <vt:lpstr>Apoio DRFAJU 02</vt:lpstr>
      <vt:lpstr>Resumo DRFAJU</vt:lpstr>
      <vt:lpstr>BDI materiais - BDI serviços</vt:lpstr>
      <vt:lpstr>Insumos diversos SRRF05</vt:lpstr>
      <vt:lpstr>Combate a incêndio</vt:lpstr>
      <vt:lpstr>Resumo da proposta geral </vt:lpstr>
      <vt:lpstr>' Resumo DRFVCA '!Area_de_impressao</vt:lpstr>
      <vt:lpstr>'Apoio DRFAJU 02'!Area_de_impressao</vt:lpstr>
      <vt:lpstr>'Aux Escritorio SRRF05'!Area_de_impressao</vt:lpstr>
      <vt:lpstr>'Insumos diversos SRRF05'!Area_de_impressao</vt:lpstr>
      <vt:lpstr>'Residente DRFAJU 2'!Area_de_impressao</vt:lpstr>
      <vt:lpstr>'Residente DRFFSA '!Area_de_impressao</vt:lpstr>
      <vt:lpstr>'Residente DRFVCA'!Area_de_impressao</vt:lpstr>
      <vt:lpstr>'Residente SRRF05'!Area_de_impressao</vt:lpstr>
      <vt:lpstr>'Resumo da proposta geral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Iolanta Balisa de Almeida</dc:creator>
  <cp:lastModifiedBy>Iolanta Balisa de Almeida Santiago</cp:lastModifiedBy>
  <cp:lastPrinted>2025-06-16T18:02:53Z</cp:lastPrinted>
  <dcterms:created xsi:type="dcterms:W3CDTF">2020-11-10T14:12:25Z</dcterms:created>
  <dcterms:modified xsi:type="dcterms:W3CDTF">2025-06-16T18:49:40Z</dcterms:modified>
</cp:coreProperties>
</file>